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2"/>
  <workbookPr codeName="ThisWorkbook" defaultThemeVersion="124226"/>
  <mc:AlternateContent xmlns:mc="http://schemas.openxmlformats.org/markup-compatibility/2006">
    <mc:Choice Requires="x15">
      <x15ac:absPath xmlns:x15ac="http://schemas.microsoft.com/office/spreadsheetml/2010/11/ac" url="\\clh-dfs\Corelab\PetServ\CPM\Data\2024 Jobs\2400501-01000\202400785 Tamboran Resources PTY LTD\4_Sent to Client\"/>
    </mc:Choice>
  </mc:AlternateContent>
  <xr:revisionPtr revIDLastSave="0" documentId="8_{B803D0E6-04D1-48B7-A57E-C4357D9FD4ED}" xr6:coauthVersionLast="47" xr6:coauthVersionMax="47" xr10:uidLastSave="{00000000-0000-0000-0000-000000000000}"/>
  <bookViews>
    <workbookView xWindow="-28920" yWindow="-120" windowWidth="29040" windowHeight="15720" firstSheet="1" activeTab="1" xr2:uid="{00000000-000D-0000-FFFF-FFFF00000000}"/>
  </bookViews>
  <sheets>
    <sheet name="Cover Page" sheetId="3" r:id="rId1"/>
    <sheet name="XRD_Data" sheetId="1" r:id="rId2"/>
    <sheet name="Graphs" sheetId="5" r:id="rId3"/>
    <sheet name="Protocol" sheetId="2" r:id="rId4"/>
  </sheets>
  <definedNames>
    <definedName name="_xlnm.Print_Area" localSheetId="2">Graphs!$A$1:$V$43</definedName>
    <definedName name="_xlnm.Print_Area" localSheetId="3">Protocol!$A$1:$J$35</definedName>
    <definedName name="_xlnm.Print_Titles" localSheetId="1">XRD_Data!$8:$11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2" i="1" l="1"/>
  <c r="T13" i="1"/>
  <c r="U13" i="1"/>
  <c r="V13" i="1"/>
  <c r="W13" i="1"/>
  <c r="T14" i="1"/>
  <c r="U14" i="1"/>
  <c r="V14" i="1"/>
  <c r="W14" i="1"/>
  <c r="T15" i="1"/>
  <c r="U15" i="1"/>
  <c r="V15" i="1"/>
  <c r="W15" i="1"/>
  <c r="T16" i="1"/>
  <c r="U16" i="1"/>
  <c r="V16" i="1"/>
  <c r="W16" i="1"/>
  <c r="T17" i="1"/>
  <c r="U17" i="1"/>
  <c r="V17" i="1"/>
  <c r="W17" i="1"/>
  <c r="T18" i="1"/>
  <c r="U18" i="1"/>
  <c r="V18" i="1"/>
  <c r="W18" i="1"/>
  <c r="T19" i="1"/>
  <c r="U19" i="1"/>
  <c r="V19" i="1"/>
  <c r="W19" i="1"/>
  <c r="T20" i="1"/>
  <c r="U20" i="1"/>
  <c r="V20" i="1"/>
  <c r="W20" i="1"/>
  <c r="T21" i="1"/>
  <c r="U21" i="1"/>
  <c r="V21" i="1"/>
  <c r="W21" i="1"/>
  <c r="T22" i="1"/>
  <c r="U22" i="1"/>
  <c r="V22" i="1"/>
  <c r="W22" i="1"/>
  <c r="T23" i="1"/>
  <c r="U23" i="1"/>
  <c r="V23" i="1"/>
  <c r="W23" i="1"/>
  <c r="T24" i="1"/>
  <c r="U24" i="1"/>
  <c r="V24" i="1"/>
  <c r="W24" i="1"/>
  <c r="T25" i="1"/>
  <c r="U25" i="1"/>
  <c r="V25" i="1"/>
  <c r="W25" i="1"/>
  <c r="T26" i="1"/>
  <c r="U26" i="1"/>
  <c r="V26" i="1"/>
  <c r="W26" i="1"/>
  <c r="T27" i="1"/>
  <c r="U27" i="1"/>
  <c r="V27" i="1"/>
  <c r="W27" i="1"/>
  <c r="T28" i="1"/>
  <c r="U28" i="1"/>
  <c r="V28" i="1"/>
  <c r="W28" i="1"/>
  <c r="T29" i="1"/>
  <c r="U29" i="1"/>
  <c r="V29" i="1"/>
  <c r="W29" i="1"/>
  <c r="T30" i="1"/>
  <c r="U30" i="1"/>
  <c r="V30" i="1"/>
  <c r="W30" i="1"/>
  <c r="T31" i="1"/>
  <c r="U31" i="1"/>
  <c r="V31" i="1"/>
  <c r="W31" i="1"/>
  <c r="T32" i="1"/>
  <c r="U32" i="1"/>
  <c r="V32" i="1"/>
  <c r="W32" i="1"/>
  <c r="T33" i="1"/>
  <c r="U33" i="1"/>
  <c r="V33" i="1"/>
  <c r="W33" i="1"/>
  <c r="U12" i="1"/>
  <c r="V12" i="1"/>
  <c r="W12" i="1"/>
  <c r="T12" i="1"/>
  <c r="R33" i="1"/>
  <c r="Q33" i="1"/>
  <c r="R32" i="1"/>
  <c r="Q32" i="1"/>
  <c r="R31" i="1"/>
  <c r="Q31" i="1"/>
  <c r="R30" i="1"/>
  <c r="Q30" i="1"/>
  <c r="R29" i="1"/>
  <c r="Q29" i="1"/>
  <c r="R28" i="1"/>
  <c r="Q28" i="1"/>
  <c r="R27" i="1"/>
  <c r="Q27" i="1"/>
  <c r="R26" i="1"/>
  <c r="Q26" i="1"/>
  <c r="R25" i="1"/>
  <c r="Q25" i="1"/>
  <c r="R24" i="1"/>
  <c r="Q24" i="1"/>
  <c r="R23" i="1"/>
  <c r="Q23" i="1"/>
  <c r="R22" i="1"/>
  <c r="Q22" i="1"/>
  <c r="R21" i="1"/>
  <c r="Q21" i="1"/>
  <c r="R20" i="1"/>
  <c r="Q20" i="1"/>
  <c r="R19" i="1"/>
  <c r="Q19" i="1"/>
  <c r="R18" i="1"/>
  <c r="Q18" i="1"/>
  <c r="R17" i="1"/>
  <c r="Q17" i="1"/>
  <c r="R16" i="1"/>
  <c r="Q16" i="1"/>
  <c r="R15" i="1"/>
  <c r="Q15" i="1"/>
  <c r="R14" i="1"/>
  <c r="Q14" i="1"/>
  <c r="R13" i="1"/>
  <c r="Q13" i="1"/>
  <c r="Q12" i="1"/>
  <c r="D20" i="3"/>
  <c r="U1" i="5"/>
  <c r="P1" i="5"/>
  <c r="L1" i="5"/>
  <c r="J1" i="5"/>
  <c r="E1" i="5"/>
  <c r="A1" i="5"/>
  <c r="H21" i="3"/>
  <c r="D16" i="3"/>
  <c r="D15" i="3"/>
</calcChain>
</file>

<file path=xl/sharedStrings.xml><?xml version="1.0" encoding="utf-8"?>
<sst xmlns="http://schemas.openxmlformats.org/spreadsheetml/2006/main" count="63" uniqueCount="58">
  <si>
    <t>X-RAY DIFFRACTION</t>
  </si>
  <si>
    <t/>
  </si>
  <si>
    <t>Tamboran Resources Ltd</t>
  </si>
  <si>
    <t xml:space="preserve">CL File Number: </t>
  </si>
  <si>
    <t>2400785G</t>
  </si>
  <si>
    <t>Shenandoah S-1</t>
  </si>
  <si>
    <t>Date:</t>
  </si>
  <si>
    <t>Mineralogy Determined by X-ray Diffraction</t>
  </si>
  <si>
    <t>units</t>
  </si>
  <si>
    <t>Whole Rock Mineralogy</t>
  </si>
  <si>
    <t>Clay (Phyllosilicate) Mineralogy</t>
  </si>
  <si>
    <t>ft</t>
  </si>
  <si>
    <t>(Weight %)</t>
  </si>
  <si>
    <t>Depth</t>
  </si>
  <si>
    <t>Quartz</t>
  </si>
  <si>
    <t>K-Feldspar</t>
  </si>
  <si>
    <t>Plagioclase</t>
  </si>
  <si>
    <t>Calcite</t>
  </si>
  <si>
    <t>Dolomite &amp; Fe-Dolomite</t>
  </si>
  <si>
    <t>Flourapitie</t>
  </si>
  <si>
    <t>Pyrite</t>
  </si>
  <si>
    <t>Total Clay</t>
  </si>
  <si>
    <t>Illite/  Smectite*</t>
  </si>
  <si>
    <t>Illite &amp; Mica</t>
  </si>
  <si>
    <t>Kaolinite</t>
  </si>
  <si>
    <t>Chlorite</t>
  </si>
  <si>
    <t>% Barite Removed</t>
  </si>
  <si>
    <t>Bulk Sum</t>
  </si>
  <si>
    <t>Clay Compare</t>
  </si>
  <si>
    <t>2690.00-2700.00</t>
  </si>
  <si>
    <t>2700.00-2710.00</t>
  </si>
  <si>
    <t>2950.00-2960.00</t>
  </si>
  <si>
    <t>2960.00-2970.00</t>
  </si>
  <si>
    <t>2970.00-2980.00</t>
  </si>
  <si>
    <t>2980.00-2990.00</t>
  </si>
  <si>
    <t>2990.00-3000.00</t>
  </si>
  <si>
    <t>3000.00-3010.00</t>
  </si>
  <si>
    <t>3010.00-3020.00</t>
  </si>
  <si>
    <t>3020.00-3030.00</t>
  </si>
  <si>
    <t>3030.00-3040.00</t>
  </si>
  <si>
    <t>3040.00-3050.00</t>
  </si>
  <si>
    <t>3050.00-3060.00</t>
  </si>
  <si>
    <t>3060.00-3070.00</t>
  </si>
  <si>
    <t>3070.00-3080.00</t>
  </si>
  <si>
    <t>3080.00-3090.00</t>
  </si>
  <si>
    <t>3090.00-3100.00</t>
  </si>
  <si>
    <t>3100.00-3110.00</t>
  </si>
  <si>
    <t>3110.00-3120.00</t>
  </si>
  <si>
    <t>3120.00-3130.00</t>
  </si>
  <si>
    <t>3130.00-3140.00</t>
  </si>
  <si>
    <t>3140.00-3150.00</t>
  </si>
  <si>
    <t>*Mixed-Layer Illite/Smectite contains 15-25% Smectite Layer</t>
  </si>
  <si>
    <t>Sample Preparation</t>
  </si>
  <si>
    <t>Samples submitted for whole-rock and clay-fraction X-Ray Diffraction (XRD) mineral analyses are first disaggregated in a mortar and pestle. Approximately five grams of each sample are transferred to reagent-grade isopropyl alcohol and ground using a McCrone micronizing mill for five minutes. The resultant powders are dried, disaggregated, and homogenized, then back-loaded into aluminum sample holders to produce random whole-rock powder mounts. A separate aliquot of the initial hand-ground sample is dispersed in a dilute sodium phosphate solution using a sonic probe. The suspensions are then centrifugally size-fractionated to isolate clay-size (&lt;4 µm ESD) materials for a concurrent clay-focused XRD analysis. The suspensions are then vacuum-deposited on silver membrane filters to produce oriented clay mineral aggregates. Membrane mounts are attached to stainless steel slugs and exposed to ethylene glycol vapor for a minimum of 24 hours.</t>
  </si>
  <si>
    <t>Analytical Procedures</t>
  </si>
  <si>
    <t>XRD analyses of the samples are performed using a Scintag Pad X or Siemens D5000 automated powder diffractometer equipped with a copper source (40kV, 30-40mA) and a solid-state or proprietary detection system. The whole rock samples are analyzed over an angular range of 2-70°2θ at a scan rate of one degree/minute and a step size of 0.02°2θ. The glycol-solvated clay-fraction mounts are analyzed over an angular range of 2-40°2θ at a scan rate of 1.5°/minute and a step size of 0.03°2θ. Phase identification is done utilizing the computer-assisted search/match algorithm in MDI Jade 9.3 XRD software and the International Centre for Diffraction Data (ICDD) database for minerals and inorganic compounds.</t>
  </si>
  <si>
    <t>Semi-quantitative determinations of whole-rock and phyllosilicate mineral amounts are completed using integrated peak areas (derived from peak-decomposition / profile-fitting methods) and empirical reference intensity calibration ratios (RIR) determined specifically for the diffractometer used in data collection. The total clay mineral (including mica) abundance of each sample is determined from the whole-rock XRD patterns using combined {00l} and {hkl} clay mineral reflections and suitable empirical RIR factors.</t>
  </si>
  <si>
    <t>XRD patterns from glycol-solvated clay-fraction samples are analyzed using techniques similar to those described above. Determinations of mixed-layer clay ordering and expandability are completed by comparing experimental diffraction data from the glycol-solvated clay mineral aggregates with a proprietary database of simulated one-dimensional diffraction profiles.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</si>
</sst>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
  </numFmts>
  <fonts count="16">
    <font>
      <sz val="10"/>
      <name val="Arial"/>
    </font>
    <font>
      <sz val="8"/>
      <name val="Arial"/>
      <family val="2"/>
    </font>
    <font>
      <sz val="10"/>
      <name val="Arial"/>
      <family val="2"/>
    </font>
    <font>
      <b/>
      <sz val="11"/>
      <name val="Calibri"/>
      <family val="2"/>
      <scheme val="minor"/>
    </font>
    <font>
      <sz val="11"/>
      <name val="Calibri"/>
      <family val="2"/>
      <scheme val="minor"/>
    </font>
    <font>
      <b/>
      <sz val="12"/>
      <name val="Calibri"/>
      <family val="2"/>
      <scheme val="minor"/>
    </font>
    <font>
      <sz val="12"/>
      <name val="Calibri"/>
      <family val="2"/>
      <scheme val="minor"/>
    </font>
    <font>
      <sz val="10"/>
      <name val="Calibri"/>
      <family val="2"/>
      <scheme val="minor"/>
    </font>
    <font>
      <b/>
      <sz val="24"/>
      <name val="Calibri"/>
      <family val="2"/>
      <scheme val="minor"/>
    </font>
    <font>
      <b/>
      <sz val="20"/>
      <name val="Calibri"/>
      <family val="2"/>
      <scheme val="minor"/>
    </font>
    <font>
      <b/>
      <sz val="22"/>
      <name val="Calibri"/>
      <family val="2"/>
      <scheme val="minor"/>
    </font>
    <font>
      <sz val="20"/>
      <name val="Calibri"/>
      <family val="2"/>
      <scheme val="minor"/>
    </font>
    <font>
      <b/>
      <sz val="14"/>
      <name val="Calibri"/>
      <family val="2"/>
      <scheme val="minor"/>
    </font>
    <font>
      <sz val="9"/>
      <name val="Calibri"/>
      <family val="2"/>
      <scheme val="minor"/>
    </font>
    <font>
      <sz val="11"/>
      <color theme="0"/>
      <name val="Calibri"/>
      <family val="2"/>
      <scheme val="minor"/>
    </font>
    <font>
      <i/>
      <sz val="11"/>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2" fillId="0" borderId="0"/>
    <xf numFmtId="0" fontId="2" fillId="0" borderId="0"/>
  </cellStyleXfs>
  <cellXfs count="65">
    <xf numFmtId="0" fontId="0" fillId="0" borderId="0" xfId="0"/>
    <xf numFmtId="0" fontId="3" fillId="0" borderId="0" xfId="0" applyFont="1"/>
    <xf numFmtId="0" fontId="4" fillId="0" borderId="0" xfId="0" applyFont="1"/>
    <xf numFmtId="0" fontId="7" fillId="0" borderId="0" xfId="0" applyFont="1"/>
    <xf numFmtId="0" fontId="7" fillId="0" borderId="0" xfId="1" applyFont="1"/>
    <xf numFmtId="0" fontId="7" fillId="2" borderId="0" xfId="1" applyFont="1" applyFill="1" applyAlignment="1">
      <alignment horizontal="center"/>
    </xf>
    <xf numFmtId="0" fontId="7" fillId="2" borderId="0" xfId="1" applyFont="1" applyFill="1"/>
    <xf numFmtId="0" fontId="7" fillId="2" borderId="0" xfId="0" applyFont="1" applyFill="1"/>
    <xf numFmtId="0" fontId="8" fillId="2" borderId="0" xfId="1" applyFont="1" applyFill="1" applyAlignment="1">
      <alignment horizontal="centerContinuous"/>
    </xf>
    <xf numFmtId="0" fontId="7" fillId="2" borderId="0" xfId="1" applyFont="1" applyFill="1" applyAlignment="1">
      <alignment horizontal="centerContinuous"/>
    </xf>
    <xf numFmtId="0" fontId="7" fillId="2" borderId="0" xfId="0" applyFont="1" applyFill="1" applyAlignment="1">
      <alignment horizontal="centerContinuous"/>
    </xf>
    <xf numFmtId="0" fontId="9" fillId="2" borderId="0" xfId="1" applyFont="1" applyFill="1" applyAlignment="1">
      <alignment horizontal="centerContinuous"/>
    </xf>
    <xf numFmtId="0" fontId="10" fillId="2" borderId="0" xfId="1" applyFont="1" applyFill="1" applyAlignment="1">
      <alignment horizontal="centerContinuous"/>
    </xf>
    <xf numFmtId="0" fontId="11" fillId="2" borderId="0" xfId="1" applyFont="1" applyFill="1" applyAlignment="1">
      <alignment horizontal="centerContinuous"/>
    </xf>
    <xf numFmtId="0" fontId="11" fillId="2" borderId="0" xfId="1" applyFont="1" applyFill="1" applyAlignment="1">
      <alignment horizontal="center"/>
    </xf>
    <xf numFmtId="0" fontId="12" fillId="2" borderId="0" xfId="1" applyFont="1" applyFill="1" applyAlignment="1">
      <alignment horizontal="centerContinuous"/>
    </xf>
    <xf numFmtId="165" fontId="12" fillId="2" borderId="0" xfId="1" applyNumberFormat="1" applyFont="1" applyFill="1" applyAlignment="1">
      <alignment horizontal="centerContinuous"/>
    </xf>
    <xf numFmtId="0" fontId="12" fillId="2" borderId="0" xfId="1" applyFont="1" applyFill="1" applyAlignment="1">
      <alignment horizontal="right"/>
    </xf>
    <xf numFmtId="14" fontId="12" fillId="2" borderId="0" xfId="1" applyNumberFormat="1" applyFont="1" applyFill="1" applyAlignment="1">
      <alignment horizontal="left"/>
    </xf>
    <xf numFmtId="0" fontId="7" fillId="0" borderId="0" xfId="0" applyFont="1" applyAlignment="1">
      <alignment horizontal="centerContinuous"/>
    </xf>
    <xf numFmtId="0" fontId="3" fillId="0" borderId="0" xfId="2" applyFont="1"/>
    <xf numFmtId="0" fontId="4" fillId="0" borderId="0" xfId="2" applyFont="1"/>
    <xf numFmtId="0" fontId="3" fillId="0" borderId="0" xfId="2" applyFont="1" applyAlignment="1">
      <alignment horizontal="right"/>
    </xf>
    <xf numFmtId="14" fontId="3" fillId="0" borderId="0" xfId="2" applyNumberFormat="1" applyFont="1" applyAlignment="1">
      <alignment horizontal="right"/>
    </xf>
    <xf numFmtId="0" fontId="5" fillId="0" borderId="0" xfId="2" applyFont="1" applyAlignment="1">
      <alignment horizontal="centerContinuous"/>
    </xf>
    <xf numFmtId="0" fontId="6" fillId="0" borderId="0" xfId="2" applyFont="1"/>
    <xf numFmtId="0" fontId="3" fillId="0" borderId="0" xfId="2" applyFont="1" applyAlignment="1">
      <alignment horizontal="centerContinuous"/>
    </xf>
    <xf numFmtId="0" fontId="4" fillId="0" borderId="1" xfId="2" applyFont="1" applyBorder="1" applyAlignment="1">
      <alignment horizontal="center"/>
    </xf>
    <xf numFmtId="0" fontId="3" fillId="0" borderId="2" xfId="2" applyFont="1" applyBorder="1" applyAlignment="1">
      <alignment horizontal="centerContinuous"/>
    </xf>
    <xf numFmtId="0" fontId="4" fillId="0" borderId="2" xfId="2" applyFont="1" applyBorder="1" applyAlignment="1">
      <alignment horizontal="centerContinuous"/>
    </xf>
    <xf numFmtId="0" fontId="3" fillId="0" borderId="4" xfId="2" applyFont="1" applyBorder="1" applyAlignment="1">
      <alignment horizontal="centerContinuous"/>
    </xf>
    <xf numFmtId="0" fontId="3" fillId="0" borderId="3" xfId="2" applyFont="1" applyBorder="1" applyAlignment="1">
      <alignment horizontal="centerContinuous"/>
    </xf>
    <xf numFmtId="0" fontId="4" fillId="0" borderId="5" xfId="2" applyFont="1" applyBorder="1" applyAlignment="1">
      <alignment horizontal="center" vertical="center"/>
    </xf>
    <xf numFmtId="0" fontId="3" fillId="0" borderId="6" xfId="2" applyFont="1" applyBorder="1" applyAlignment="1">
      <alignment horizontal="centerContinuous"/>
    </xf>
    <xf numFmtId="0" fontId="4" fillId="0" borderId="6" xfId="2" applyFont="1" applyBorder="1" applyAlignment="1">
      <alignment horizontal="centerContinuous"/>
    </xf>
    <xf numFmtId="0" fontId="3" fillId="0" borderId="8" xfId="2" applyFont="1" applyBorder="1" applyAlignment="1">
      <alignment horizontal="centerContinuous"/>
    </xf>
    <xf numFmtId="0" fontId="3" fillId="0" borderId="7" xfId="2" applyFont="1" applyBorder="1" applyAlignment="1">
      <alignment horizontal="centerContinuous"/>
    </xf>
    <xf numFmtId="0" fontId="4" fillId="0" borderId="9" xfId="2" applyFont="1" applyBorder="1"/>
    <xf numFmtId="0" fontId="4" fillId="0" borderId="0" xfId="2" applyFont="1" applyAlignment="1">
      <alignment vertical="top" wrapText="1"/>
    </xf>
    <xf numFmtId="0" fontId="4" fillId="0" borderId="12" xfId="2" applyFont="1" applyBorder="1" applyAlignment="1">
      <alignment horizontal="center" vertical="top" wrapText="1"/>
    </xf>
    <xf numFmtId="0" fontId="4" fillId="0" borderId="3" xfId="2" applyFont="1" applyBorder="1" applyAlignment="1">
      <alignment horizontal="center" vertical="top" wrapText="1"/>
    </xf>
    <xf numFmtId="0" fontId="4" fillId="0" borderId="1" xfId="2" applyFont="1" applyBorder="1" applyAlignment="1">
      <alignment horizontal="center" vertical="top" wrapText="1"/>
    </xf>
    <xf numFmtId="0" fontId="4" fillId="0" borderId="0" xfId="2" applyFont="1" applyAlignment="1">
      <alignment horizontal="center" vertical="top" wrapText="1"/>
    </xf>
    <xf numFmtId="0" fontId="4" fillId="0" borderId="2" xfId="2" applyFont="1" applyBorder="1" applyAlignment="1">
      <alignment horizontal="center"/>
    </xf>
    <xf numFmtId="0" fontId="4" fillId="0" borderId="3" xfId="2" applyFont="1" applyBorder="1" applyAlignment="1">
      <alignment horizontal="center"/>
    </xf>
    <xf numFmtId="2" fontId="4" fillId="0" borderId="9" xfId="2" applyNumberFormat="1" applyFont="1" applyBorder="1" applyAlignment="1">
      <alignment horizontal="center"/>
    </xf>
    <xf numFmtId="164" fontId="4" fillId="0" borderId="0" xfId="2" applyNumberFormat="1" applyFont="1" applyAlignment="1">
      <alignment horizontal="center"/>
    </xf>
    <xf numFmtId="164" fontId="4" fillId="0" borderId="10" xfId="2" applyNumberFormat="1" applyFont="1" applyBorder="1" applyAlignment="1">
      <alignment horizontal="center"/>
    </xf>
    <xf numFmtId="0" fontId="4" fillId="0" borderId="5" xfId="2" applyFont="1" applyBorder="1"/>
    <xf numFmtId="0" fontId="4" fillId="0" borderId="6" xfId="2" applyFont="1" applyBorder="1"/>
    <xf numFmtId="0" fontId="4" fillId="0" borderId="8" xfId="2" applyFont="1" applyBorder="1"/>
    <xf numFmtId="0" fontId="4" fillId="0" borderId="7" xfId="2" applyFont="1" applyBorder="1"/>
    <xf numFmtId="0" fontId="7" fillId="0" borderId="0" xfId="2" applyFont="1"/>
    <xf numFmtId="0" fontId="4" fillId="0" borderId="1" xfId="2" applyFont="1" applyBorder="1"/>
    <xf numFmtId="0" fontId="4" fillId="0" borderId="11" xfId="2" applyFont="1" applyBorder="1" applyAlignment="1">
      <alignment horizontal="center" vertical="top" wrapText="1"/>
    </xf>
    <xf numFmtId="0" fontId="15" fillId="0" borderId="0" xfId="2" applyFont="1"/>
    <xf numFmtId="0" fontId="14" fillId="0" borderId="0" xfId="2" applyFont="1"/>
    <xf numFmtId="0" fontId="14" fillId="0" borderId="0" xfId="0" applyFont="1" applyAlignment="1">
      <alignment vertical="top" wrapText="1"/>
    </xf>
    <xf numFmtId="0" fontId="14" fillId="0" borderId="0" xfId="2" applyFont="1" applyAlignment="1">
      <alignment vertical="top" wrapText="1"/>
    </xf>
    <xf numFmtId="0" fontId="14" fillId="0" borderId="0" xfId="0" applyFont="1"/>
    <xf numFmtId="164" fontId="14" fillId="0" borderId="0" xfId="0" applyNumberFormat="1" applyFont="1"/>
    <xf numFmtId="2" fontId="14" fillId="0" borderId="0" xfId="0" applyNumberFormat="1" applyFont="1"/>
    <xf numFmtId="0" fontId="0" fillId="0" borderId="0" xfId="0" applyAlignment="1">
      <alignment horizontal="center"/>
    </xf>
    <xf numFmtId="0" fontId="0" fillId="0" borderId="10" xfId="0" applyBorder="1" applyAlignment="1">
      <alignment horizontal="center"/>
    </xf>
    <xf numFmtId="0" fontId="13" fillId="0" borderId="0" xfId="0" applyFont="1" applyAlignment="1">
      <alignment horizontal="justify" vertical="distributed" wrapText="1"/>
    </xf>
  </cellXfs>
  <cellStyles count="3">
    <cellStyle name="Normal" xfId="0" builtinId="0"/>
    <cellStyle name="Normal 6" xfId="2" xr:uid="{B5641644-0A1A-44CE-8A20-F0D370DAC951}"/>
    <cellStyle name="Normal_Book2" xfId="1" xr:uid="{00000000-0005-0000-0000-000001000000}"/>
  </cellStyles>
  <dxfs count="0"/>
  <tableStyles count="0" defaultTableStyle="TableStyleMedium2" defaultPivotStyle="PivotStyleLight16"/>
  <colors>
    <mruColors>
      <color rgb="FFF4B6C0"/>
      <color rgb="FF83ECF1"/>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Whole Rock Mineralogy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stacked"/>
        <c:varyColors val="0"/>
        <c:ser>
          <c:idx val="0"/>
          <c:order val="0"/>
          <c:tx>
            <c:strRef>
              <c:f>XRD_Data!$C$10</c:f>
              <c:strCache>
                <c:ptCount val="1"/>
                <c:pt idx="0">
                  <c:v>Quartz</c:v>
                </c:pt>
              </c:strCache>
            </c:strRef>
          </c:tx>
          <c:spPr>
            <a:solidFill>
              <a:srgbClr val="FFFF00"/>
            </a:solidFill>
            <a:ln>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XRD_Data!$C$12:$C$33</c:f>
              <c:numCache>
                <c:formatCode>0.0</c:formatCode>
                <c:ptCount val="22"/>
                <c:pt idx="0">
                  <c:v>49.9</c:v>
                </c:pt>
                <c:pt idx="1">
                  <c:v>52.7</c:v>
                </c:pt>
                <c:pt idx="2">
                  <c:v>28.3</c:v>
                </c:pt>
                <c:pt idx="3">
                  <c:v>30.2</c:v>
                </c:pt>
                <c:pt idx="4">
                  <c:v>29.7</c:v>
                </c:pt>
                <c:pt idx="5">
                  <c:v>40.1</c:v>
                </c:pt>
                <c:pt idx="6">
                  <c:v>39.4</c:v>
                </c:pt>
                <c:pt idx="7">
                  <c:v>46.1</c:v>
                </c:pt>
                <c:pt idx="8">
                  <c:v>45.9</c:v>
                </c:pt>
                <c:pt idx="9">
                  <c:v>50.3</c:v>
                </c:pt>
                <c:pt idx="10">
                  <c:v>48.6</c:v>
                </c:pt>
                <c:pt idx="11">
                  <c:v>47.4</c:v>
                </c:pt>
                <c:pt idx="12">
                  <c:v>53.2</c:v>
                </c:pt>
                <c:pt idx="13">
                  <c:v>47.8</c:v>
                </c:pt>
                <c:pt idx="14">
                  <c:v>49.4</c:v>
                </c:pt>
                <c:pt idx="15">
                  <c:v>49.6</c:v>
                </c:pt>
                <c:pt idx="16">
                  <c:v>50.3</c:v>
                </c:pt>
                <c:pt idx="17">
                  <c:v>50.9</c:v>
                </c:pt>
                <c:pt idx="18">
                  <c:v>50.3</c:v>
                </c:pt>
                <c:pt idx="19">
                  <c:v>50.9</c:v>
                </c:pt>
                <c:pt idx="20">
                  <c:v>42</c:v>
                </c:pt>
                <c:pt idx="21">
                  <c:v>41.9</c:v>
                </c:pt>
              </c:numCache>
            </c:numRef>
          </c:val>
          <c:extLst>
            <c:ext xmlns:c16="http://schemas.microsoft.com/office/drawing/2014/chart" uri="{C3380CC4-5D6E-409C-BE32-E72D297353CC}">
              <c16:uniqueId val="{00000000-C40D-4CA1-94BB-036406271A34}"/>
            </c:ext>
          </c:extLst>
        </c:ser>
        <c:ser>
          <c:idx val="1"/>
          <c:order val="1"/>
          <c:tx>
            <c:strRef>
              <c:f>XRD_Data!$D$10</c:f>
              <c:strCache>
                <c:ptCount val="1"/>
                <c:pt idx="0">
                  <c:v>K-Feldspar</c:v>
                </c:pt>
              </c:strCache>
            </c:strRef>
          </c:tx>
          <c:spPr>
            <a:solidFill>
              <a:schemeClr val="accent2"/>
            </a:solidFill>
            <a:ln>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XRD_Data!$D$12:$D$33</c:f>
              <c:numCache>
                <c:formatCode>0.0</c:formatCode>
                <c:ptCount val="22"/>
                <c:pt idx="0">
                  <c:v>1.1000000000000001</c:v>
                </c:pt>
                <c:pt idx="1">
                  <c:v>1.4</c:v>
                </c:pt>
                <c:pt idx="2">
                  <c:v>1.5</c:v>
                </c:pt>
                <c:pt idx="3">
                  <c:v>1.4</c:v>
                </c:pt>
                <c:pt idx="4">
                  <c:v>1.6</c:v>
                </c:pt>
                <c:pt idx="5">
                  <c:v>1.5</c:v>
                </c:pt>
                <c:pt idx="6">
                  <c:v>1.3</c:v>
                </c:pt>
                <c:pt idx="7">
                  <c:v>1.5</c:v>
                </c:pt>
                <c:pt idx="8">
                  <c:v>1.2</c:v>
                </c:pt>
                <c:pt idx="9">
                  <c:v>1.1000000000000001</c:v>
                </c:pt>
                <c:pt idx="10">
                  <c:v>1.9</c:v>
                </c:pt>
                <c:pt idx="11">
                  <c:v>1.6</c:v>
                </c:pt>
                <c:pt idx="12">
                  <c:v>1.1000000000000001</c:v>
                </c:pt>
                <c:pt idx="13">
                  <c:v>1.2</c:v>
                </c:pt>
                <c:pt idx="14">
                  <c:v>1</c:v>
                </c:pt>
                <c:pt idx="15">
                  <c:v>1</c:v>
                </c:pt>
                <c:pt idx="16">
                  <c:v>1.4</c:v>
                </c:pt>
                <c:pt idx="17">
                  <c:v>1.3</c:v>
                </c:pt>
                <c:pt idx="18">
                  <c:v>0.8</c:v>
                </c:pt>
                <c:pt idx="19">
                  <c:v>0.8</c:v>
                </c:pt>
                <c:pt idx="20">
                  <c:v>0.7</c:v>
                </c:pt>
                <c:pt idx="21">
                  <c:v>0.6</c:v>
                </c:pt>
              </c:numCache>
            </c:numRef>
          </c:val>
          <c:extLst>
            <c:ext xmlns:c16="http://schemas.microsoft.com/office/drawing/2014/chart" uri="{C3380CC4-5D6E-409C-BE32-E72D297353CC}">
              <c16:uniqueId val="{00000001-C40D-4CA1-94BB-036406271A34}"/>
            </c:ext>
          </c:extLst>
        </c:ser>
        <c:ser>
          <c:idx val="2"/>
          <c:order val="2"/>
          <c:tx>
            <c:strRef>
              <c:f>XRD_Data!$E$10</c:f>
              <c:strCache>
                <c:ptCount val="1"/>
                <c:pt idx="0">
                  <c:v>Plagioclase</c:v>
                </c:pt>
              </c:strCache>
            </c:strRef>
          </c:tx>
          <c:spPr>
            <a:solidFill>
              <a:schemeClr val="tx1">
                <a:lumMod val="50000"/>
                <a:lumOff val="50000"/>
              </a:schemeClr>
            </a:solidFill>
            <a:ln w="25400">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XRD_Data!$E$12:$E$33</c:f>
              <c:numCache>
                <c:formatCode>0.0</c:formatCode>
                <c:ptCount val="22"/>
                <c:pt idx="0">
                  <c:v>7</c:v>
                </c:pt>
                <c:pt idx="1">
                  <c:v>8.6</c:v>
                </c:pt>
                <c:pt idx="2">
                  <c:v>5.8</c:v>
                </c:pt>
                <c:pt idx="3">
                  <c:v>5.8</c:v>
                </c:pt>
                <c:pt idx="4">
                  <c:v>6.9</c:v>
                </c:pt>
                <c:pt idx="5">
                  <c:v>9.1</c:v>
                </c:pt>
                <c:pt idx="6">
                  <c:v>9.3000000000000007</c:v>
                </c:pt>
                <c:pt idx="7">
                  <c:v>8.8000000000000007</c:v>
                </c:pt>
                <c:pt idx="8">
                  <c:v>8.5</c:v>
                </c:pt>
                <c:pt idx="9">
                  <c:v>8.1999999999999993</c:v>
                </c:pt>
                <c:pt idx="10">
                  <c:v>8.8000000000000007</c:v>
                </c:pt>
                <c:pt idx="11">
                  <c:v>8.3000000000000007</c:v>
                </c:pt>
                <c:pt idx="12">
                  <c:v>7.3</c:v>
                </c:pt>
                <c:pt idx="13">
                  <c:v>6.6</c:v>
                </c:pt>
                <c:pt idx="14">
                  <c:v>7.4</c:v>
                </c:pt>
                <c:pt idx="15">
                  <c:v>6.5</c:v>
                </c:pt>
                <c:pt idx="16">
                  <c:v>8.3000000000000007</c:v>
                </c:pt>
                <c:pt idx="17">
                  <c:v>8.1999999999999993</c:v>
                </c:pt>
                <c:pt idx="18">
                  <c:v>6.7</c:v>
                </c:pt>
                <c:pt idx="19">
                  <c:v>6.4</c:v>
                </c:pt>
                <c:pt idx="20">
                  <c:v>6</c:v>
                </c:pt>
                <c:pt idx="21">
                  <c:v>5.7</c:v>
                </c:pt>
              </c:numCache>
            </c:numRef>
          </c:val>
          <c:extLst>
            <c:ext xmlns:c16="http://schemas.microsoft.com/office/drawing/2014/chart" uri="{C3380CC4-5D6E-409C-BE32-E72D297353CC}">
              <c16:uniqueId val="{00000002-C40D-4CA1-94BB-036406271A34}"/>
            </c:ext>
          </c:extLst>
        </c:ser>
        <c:ser>
          <c:idx val="3"/>
          <c:order val="3"/>
          <c:tx>
            <c:strRef>
              <c:f>XRD_Data!$F$10</c:f>
              <c:strCache>
                <c:ptCount val="1"/>
                <c:pt idx="0">
                  <c:v>Calcite</c:v>
                </c:pt>
              </c:strCache>
            </c:strRef>
          </c:tx>
          <c:spPr>
            <a:solidFill>
              <a:schemeClr val="accent1">
                <a:lumMod val="60000"/>
                <a:lumOff val="40000"/>
              </a:schemeClr>
            </a:solidFill>
            <a:ln w="25400">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XRD_Data!$F$12:$F$33</c:f>
              <c:numCache>
                <c:formatCode>0.0</c:formatCode>
                <c:ptCount val="22"/>
                <c:pt idx="0">
                  <c:v>1.1000000000000001</c:v>
                </c:pt>
                <c:pt idx="1">
                  <c:v>1.5</c:v>
                </c:pt>
                <c:pt idx="2">
                  <c:v>1.1000000000000001</c:v>
                </c:pt>
                <c:pt idx="3">
                  <c:v>1.1000000000000001</c:v>
                </c:pt>
                <c:pt idx="4">
                  <c:v>1.2</c:v>
                </c:pt>
                <c:pt idx="5">
                  <c:v>1.6</c:v>
                </c:pt>
                <c:pt idx="6">
                  <c:v>1.6</c:v>
                </c:pt>
                <c:pt idx="7">
                  <c:v>1.1000000000000001</c:v>
                </c:pt>
                <c:pt idx="8">
                  <c:v>1.2</c:v>
                </c:pt>
                <c:pt idx="9">
                  <c:v>1.4</c:v>
                </c:pt>
                <c:pt idx="10">
                  <c:v>1.5</c:v>
                </c:pt>
                <c:pt idx="11">
                  <c:v>1</c:v>
                </c:pt>
                <c:pt idx="12">
                  <c:v>0.8</c:v>
                </c:pt>
                <c:pt idx="13">
                  <c:v>0.9</c:v>
                </c:pt>
                <c:pt idx="14">
                  <c:v>1.3</c:v>
                </c:pt>
                <c:pt idx="15">
                  <c:v>1.7</c:v>
                </c:pt>
                <c:pt idx="16">
                  <c:v>2.8</c:v>
                </c:pt>
                <c:pt idx="17">
                  <c:v>1.9</c:v>
                </c:pt>
                <c:pt idx="18">
                  <c:v>2.9</c:v>
                </c:pt>
                <c:pt idx="19">
                  <c:v>2.8</c:v>
                </c:pt>
                <c:pt idx="20">
                  <c:v>14.8</c:v>
                </c:pt>
                <c:pt idx="21">
                  <c:v>11.8</c:v>
                </c:pt>
              </c:numCache>
            </c:numRef>
          </c:val>
          <c:extLst>
            <c:ext xmlns:c16="http://schemas.microsoft.com/office/drawing/2014/chart" uri="{C3380CC4-5D6E-409C-BE32-E72D297353CC}">
              <c16:uniqueId val="{00000003-C40D-4CA1-94BB-036406271A34}"/>
            </c:ext>
          </c:extLst>
        </c:ser>
        <c:ser>
          <c:idx val="4"/>
          <c:order val="4"/>
          <c:tx>
            <c:strRef>
              <c:f>XRD_Data!$G$10</c:f>
              <c:strCache>
                <c:ptCount val="1"/>
                <c:pt idx="0">
                  <c:v>Dolomite &amp; Fe-Dolomite</c:v>
                </c:pt>
              </c:strCache>
            </c:strRef>
          </c:tx>
          <c:spPr>
            <a:solidFill>
              <a:srgbClr val="83ECF1"/>
            </a:solidFill>
            <a:ln w="25400">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XRD_Data!$G$12:$G$33</c:f>
              <c:numCache>
                <c:formatCode>0.0</c:formatCode>
                <c:ptCount val="22"/>
                <c:pt idx="0">
                  <c:v>1.5</c:v>
                </c:pt>
                <c:pt idx="1">
                  <c:v>1.3</c:v>
                </c:pt>
                <c:pt idx="2">
                  <c:v>0</c:v>
                </c:pt>
                <c:pt idx="3">
                  <c:v>0</c:v>
                </c:pt>
                <c:pt idx="4">
                  <c:v>0</c:v>
                </c:pt>
                <c:pt idx="5">
                  <c:v>0.5</c:v>
                </c:pt>
                <c:pt idx="6">
                  <c:v>0.3</c:v>
                </c:pt>
                <c:pt idx="7">
                  <c:v>1.1000000000000001</c:v>
                </c:pt>
                <c:pt idx="8">
                  <c:v>1</c:v>
                </c:pt>
                <c:pt idx="9">
                  <c:v>1.6</c:v>
                </c:pt>
                <c:pt idx="10">
                  <c:v>1.3</c:v>
                </c:pt>
                <c:pt idx="11">
                  <c:v>1.9</c:v>
                </c:pt>
                <c:pt idx="12">
                  <c:v>1.8</c:v>
                </c:pt>
                <c:pt idx="13">
                  <c:v>1.6</c:v>
                </c:pt>
                <c:pt idx="14">
                  <c:v>3.4</c:v>
                </c:pt>
                <c:pt idx="15">
                  <c:v>2.2000000000000002</c:v>
                </c:pt>
                <c:pt idx="16">
                  <c:v>1</c:v>
                </c:pt>
                <c:pt idx="17">
                  <c:v>1.3</c:v>
                </c:pt>
                <c:pt idx="18">
                  <c:v>0.5</c:v>
                </c:pt>
                <c:pt idx="19">
                  <c:v>0.2</c:v>
                </c:pt>
                <c:pt idx="20">
                  <c:v>0.4</c:v>
                </c:pt>
                <c:pt idx="21">
                  <c:v>0</c:v>
                </c:pt>
              </c:numCache>
            </c:numRef>
          </c:val>
          <c:extLst>
            <c:ext xmlns:c16="http://schemas.microsoft.com/office/drawing/2014/chart" uri="{C3380CC4-5D6E-409C-BE32-E72D297353CC}">
              <c16:uniqueId val="{00000004-C40D-4CA1-94BB-036406271A34}"/>
            </c:ext>
          </c:extLst>
        </c:ser>
        <c:ser>
          <c:idx val="11"/>
          <c:order val="5"/>
          <c:tx>
            <c:strRef>
              <c:f>XRD_Data!$H$10</c:f>
              <c:strCache>
                <c:ptCount val="1"/>
                <c:pt idx="0">
                  <c:v>Flourapitie</c:v>
                </c:pt>
              </c:strCache>
            </c:strRef>
          </c:tx>
          <c:spPr>
            <a:solidFill>
              <a:schemeClr val="tx1"/>
            </a:solidFill>
            <a:ln w="25400">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XRD_Data!$H$12:$H$33</c:f>
              <c:numCache>
                <c:formatCode>0.0</c:formatCode>
                <c:ptCount val="22"/>
                <c:pt idx="0">
                  <c:v>1</c:v>
                </c:pt>
                <c:pt idx="1">
                  <c:v>0.4</c:v>
                </c:pt>
                <c:pt idx="2">
                  <c:v>0.2</c:v>
                </c:pt>
                <c:pt idx="3">
                  <c:v>0</c:v>
                </c:pt>
                <c:pt idx="4">
                  <c:v>0</c:v>
                </c:pt>
                <c:pt idx="5">
                  <c:v>0</c:v>
                </c:pt>
                <c:pt idx="6">
                  <c:v>0</c:v>
                </c:pt>
                <c:pt idx="7">
                  <c:v>0.9</c:v>
                </c:pt>
                <c:pt idx="8">
                  <c:v>0.7</c:v>
                </c:pt>
                <c:pt idx="9">
                  <c:v>0.8</c:v>
                </c:pt>
                <c:pt idx="10">
                  <c:v>1</c:v>
                </c:pt>
                <c:pt idx="11">
                  <c:v>0.8</c:v>
                </c:pt>
                <c:pt idx="12">
                  <c:v>1.2</c:v>
                </c:pt>
                <c:pt idx="13">
                  <c:v>1.4</c:v>
                </c:pt>
                <c:pt idx="14">
                  <c:v>1.4</c:v>
                </c:pt>
                <c:pt idx="15">
                  <c:v>1.5</c:v>
                </c:pt>
                <c:pt idx="16">
                  <c:v>1.8</c:v>
                </c:pt>
                <c:pt idx="17">
                  <c:v>1.7</c:v>
                </c:pt>
                <c:pt idx="18">
                  <c:v>1.6</c:v>
                </c:pt>
                <c:pt idx="19">
                  <c:v>1.1000000000000001</c:v>
                </c:pt>
                <c:pt idx="20">
                  <c:v>0</c:v>
                </c:pt>
                <c:pt idx="21">
                  <c:v>0</c:v>
                </c:pt>
              </c:numCache>
            </c:numRef>
          </c:val>
          <c:extLst>
            <c:ext xmlns:c16="http://schemas.microsoft.com/office/drawing/2014/chart" uri="{C3380CC4-5D6E-409C-BE32-E72D297353CC}">
              <c16:uniqueId val="{0000000B-C40D-4CA1-94BB-036406271A34}"/>
            </c:ext>
          </c:extLst>
        </c:ser>
        <c:ser>
          <c:idx val="8"/>
          <c:order val="6"/>
          <c:tx>
            <c:strRef>
              <c:f>XRD_Data!$I$10</c:f>
              <c:strCache>
                <c:ptCount val="1"/>
                <c:pt idx="0">
                  <c:v>Pyrite</c:v>
                </c:pt>
              </c:strCache>
            </c:strRef>
          </c:tx>
          <c:spPr>
            <a:solidFill>
              <a:srgbClr val="FF00FF"/>
            </a:solidFill>
            <a:ln>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XRD_Data!$I$12:$I$33</c:f>
              <c:numCache>
                <c:formatCode>0.0</c:formatCode>
                <c:ptCount val="22"/>
                <c:pt idx="0">
                  <c:v>8.8000000000000007</c:v>
                </c:pt>
                <c:pt idx="1">
                  <c:v>4</c:v>
                </c:pt>
                <c:pt idx="2">
                  <c:v>1.5</c:v>
                </c:pt>
                <c:pt idx="3">
                  <c:v>1</c:v>
                </c:pt>
                <c:pt idx="4">
                  <c:v>1.8</c:v>
                </c:pt>
                <c:pt idx="5">
                  <c:v>3.9</c:v>
                </c:pt>
                <c:pt idx="6">
                  <c:v>1.4</c:v>
                </c:pt>
                <c:pt idx="7">
                  <c:v>3.8</c:v>
                </c:pt>
                <c:pt idx="8">
                  <c:v>1.4</c:v>
                </c:pt>
                <c:pt idx="9">
                  <c:v>2.8</c:v>
                </c:pt>
                <c:pt idx="10">
                  <c:v>3.1</c:v>
                </c:pt>
                <c:pt idx="11">
                  <c:v>3.1</c:v>
                </c:pt>
                <c:pt idx="12">
                  <c:v>4.7</c:v>
                </c:pt>
                <c:pt idx="13">
                  <c:v>4</c:v>
                </c:pt>
                <c:pt idx="14">
                  <c:v>4.0999999999999996</c:v>
                </c:pt>
                <c:pt idx="15">
                  <c:v>4.4000000000000004</c:v>
                </c:pt>
                <c:pt idx="16">
                  <c:v>3.2</c:v>
                </c:pt>
                <c:pt idx="17">
                  <c:v>3.4</c:v>
                </c:pt>
                <c:pt idx="18">
                  <c:v>4.0999999999999996</c:v>
                </c:pt>
                <c:pt idx="19">
                  <c:v>3.5</c:v>
                </c:pt>
                <c:pt idx="20">
                  <c:v>1.9</c:v>
                </c:pt>
                <c:pt idx="21">
                  <c:v>1.4</c:v>
                </c:pt>
              </c:numCache>
            </c:numRef>
          </c:val>
          <c:extLst>
            <c:ext xmlns:c16="http://schemas.microsoft.com/office/drawing/2014/chart" uri="{C3380CC4-5D6E-409C-BE32-E72D297353CC}">
              <c16:uniqueId val="{00000008-1E0E-4E72-94F8-604A36BCD2F6}"/>
            </c:ext>
          </c:extLst>
        </c:ser>
        <c:ser>
          <c:idx val="12"/>
          <c:order val="7"/>
          <c:tx>
            <c:strRef>
              <c:f>XRD_Data!$J$10</c:f>
              <c:strCache>
                <c:ptCount val="1"/>
                <c:pt idx="0">
                  <c:v>Total Clay</c:v>
                </c:pt>
              </c:strCache>
            </c:strRef>
          </c:tx>
          <c:spPr>
            <a:solidFill>
              <a:srgbClr val="00B050"/>
            </a:solidFill>
            <a:ln>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XRD_Data!$J$12:$J$33</c:f>
              <c:numCache>
                <c:formatCode>0.0</c:formatCode>
                <c:ptCount val="22"/>
                <c:pt idx="0">
                  <c:v>29.5</c:v>
                </c:pt>
                <c:pt idx="1">
                  <c:v>30.199999999999996</c:v>
                </c:pt>
                <c:pt idx="2">
                  <c:v>61.7</c:v>
                </c:pt>
                <c:pt idx="3">
                  <c:v>60.400000000000006</c:v>
                </c:pt>
                <c:pt idx="4">
                  <c:v>58.8</c:v>
                </c:pt>
                <c:pt idx="5">
                  <c:v>43.300000000000004</c:v>
                </c:pt>
                <c:pt idx="6">
                  <c:v>46.5</c:v>
                </c:pt>
                <c:pt idx="7">
                  <c:v>36.699999999999996</c:v>
                </c:pt>
                <c:pt idx="8">
                  <c:v>40.1</c:v>
                </c:pt>
                <c:pt idx="9">
                  <c:v>33.599999999999994</c:v>
                </c:pt>
                <c:pt idx="10">
                  <c:v>33.799999999999997</c:v>
                </c:pt>
                <c:pt idx="11">
                  <c:v>35.9</c:v>
                </c:pt>
                <c:pt idx="12">
                  <c:v>30</c:v>
                </c:pt>
                <c:pt idx="13">
                  <c:v>36.5</c:v>
                </c:pt>
                <c:pt idx="14">
                  <c:v>32</c:v>
                </c:pt>
                <c:pt idx="15">
                  <c:v>33.1</c:v>
                </c:pt>
                <c:pt idx="16">
                  <c:v>31.400000000000002</c:v>
                </c:pt>
                <c:pt idx="17">
                  <c:v>31.4</c:v>
                </c:pt>
                <c:pt idx="18">
                  <c:v>33.099999999999994</c:v>
                </c:pt>
                <c:pt idx="19">
                  <c:v>34.299999999999997</c:v>
                </c:pt>
                <c:pt idx="20">
                  <c:v>34.200000000000003</c:v>
                </c:pt>
                <c:pt idx="21">
                  <c:v>38.700000000000003</c:v>
                </c:pt>
              </c:numCache>
            </c:numRef>
          </c:val>
          <c:extLst>
            <c:ext xmlns:c16="http://schemas.microsoft.com/office/drawing/2014/chart" uri="{C3380CC4-5D6E-409C-BE32-E72D297353CC}">
              <c16:uniqueId val="{0000000A-1E0E-4E72-94F8-604A36BCD2F6}"/>
            </c:ext>
          </c:extLst>
        </c:ser>
        <c:dLbls>
          <c:showLegendKey val="0"/>
          <c:showVal val="0"/>
          <c:showCatName val="0"/>
          <c:showSerName val="0"/>
          <c:showPercent val="0"/>
          <c:showBubbleSize val="0"/>
        </c:dLbls>
        <c:gapWidth val="150"/>
        <c:overlap val="100"/>
        <c:axId val="86521455"/>
        <c:axId val="86514799"/>
      </c:barChart>
      <c:catAx>
        <c:axId val="86521455"/>
        <c:scaling>
          <c:orientation val="maxMin"/>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514799"/>
        <c:crosses val="autoZero"/>
        <c:auto val="1"/>
        <c:lblAlgn val="ctr"/>
        <c:lblOffset val="100"/>
        <c:noMultiLvlLbl val="0"/>
      </c:catAx>
      <c:valAx>
        <c:axId val="86514799"/>
        <c:scaling>
          <c:orientation val="minMax"/>
          <c:max val="100"/>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5214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Normalized Clay (Phyllosilicate) Abundance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stacked"/>
        <c:varyColors val="0"/>
        <c:ser>
          <c:idx val="0"/>
          <c:order val="0"/>
          <c:tx>
            <c:strRef>
              <c:f>XRD_Data!$T$10</c:f>
              <c:strCache>
                <c:ptCount val="1"/>
                <c:pt idx="0">
                  <c:v>Illite/  Smectite*</c:v>
                </c:pt>
              </c:strCache>
            </c:strRef>
          </c:tx>
          <c:spPr>
            <a:solidFill>
              <a:srgbClr val="FFFF00"/>
            </a:solidFill>
            <a:ln>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XRD_Data!$T$12:$T$33</c:f>
              <c:numCache>
                <c:formatCode>General</c:formatCode>
                <c:ptCount val="22"/>
                <c:pt idx="0">
                  <c:v>32.5</c:v>
                </c:pt>
                <c:pt idx="1">
                  <c:v>39.4</c:v>
                </c:pt>
                <c:pt idx="2">
                  <c:v>30.5</c:v>
                </c:pt>
                <c:pt idx="3">
                  <c:v>31.3</c:v>
                </c:pt>
                <c:pt idx="4">
                  <c:v>31.3</c:v>
                </c:pt>
                <c:pt idx="5">
                  <c:v>37</c:v>
                </c:pt>
                <c:pt idx="6">
                  <c:v>35.299999999999997</c:v>
                </c:pt>
                <c:pt idx="7">
                  <c:v>36.5</c:v>
                </c:pt>
                <c:pt idx="8">
                  <c:v>38.700000000000003</c:v>
                </c:pt>
                <c:pt idx="9">
                  <c:v>40.5</c:v>
                </c:pt>
                <c:pt idx="10">
                  <c:v>43.8</c:v>
                </c:pt>
                <c:pt idx="11">
                  <c:v>37.9</c:v>
                </c:pt>
                <c:pt idx="12">
                  <c:v>42</c:v>
                </c:pt>
                <c:pt idx="13">
                  <c:v>38.1</c:v>
                </c:pt>
                <c:pt idx="14">
                  <c:v>36.299999999999997</c:v>
                </c:pt>
                <c:pt idx="15">
                  <c:v>36</c:v>
                </c:pt>
                <c:pt idx="16">
                  <c:v>34.4</c:v>
                </c:pt>
                <c:pt idx="17">
                  <c:v>37.299999999999997</c:v>
                </c:pt>
                <c:pt idx="18">
                  <c:v>29</c:v>
                </c:pt>
                <c:pt idx="19">
                  <c:v>28.9</c:v>
                </c:pt>
                <c:pt idx="20">
                  <c:v>32.200000000000003</c:v>
                </c:pt>
                <c:pt idx="21">
                  <c:v>35.1</c:v>
                </c:pt>
              </c:numCache>
            </c:numRef>
          </c:val>
          <c:extLst>
            <c:ext xmlns:c16="http://schemas.microsoft.com/office/drawing/2014/chart" uri="{C3380CC4-5D6E-409C-BE32-E72D297353CC}">
              <c16:uniqueId val="{00000000-EBB9-4DF4-8FAA-5B861ECCC68B}"/>
            </c:ext>
          </c:extLst>
        </c:ser>
        <c:ser>
          <c:idx val="1"/>
          <c:order val="1"/>
          <c:tx>
            <c:strRef>
              <c:f>XRD_Data!$U$10</c:f>
              <c:strCache>
                <c:ptCount val="1"/>
                <c:pt idx="0">
                  <c:v>Illite &amp; Mica</c:v>
                </c:pt>
              </c:strCache>
            </c:strRef>
          </c:tx>
          <c:spPr>
            <a:solidFill>
              <a:schemeClr val="accent2"/>
            </a:solidFill>
            <a:ln>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XRD_Data!$U$12:$U$33</c:f>
              <c:numCache>
                <c:formatCode>General</c:formatCode>
                <c:ptCount val="22"/>
                <c:pt idx="0">
                  <c:v>39</c:v>
                </c:pt>
                <c:pt idx="1">
                  <c:v>31.5</c:v>
                </c:pt>
                <c:pt idx="2">
                  <c:v>20.9</c:v>
                </c:pt>
                <c:pt idx="3">
                  <c:v>22.4</c:v>
                </c:pt>
                <c:pt idx="4">
                  <c:v>19.7</c:v>
                </c:pt>
                <c:pt idx="5">
                  <c:v>22.2</c:v>
                </c:pt>
                <c:pt idx="6">
                  <c:v>21.3</c:v>
                </c:pt>
                <c:pt idx="7">
                  <c:v>25.9</c:v>
                </c:pt>
                <c:pt idx="8">
                  <c:v>26.9</c:v>
                </c:pt>
                <c:pt idx="9">
                  <c:v>25.9</c:v>
                </c:pt>
                <c:pt idx="10">
                  <c:v>25.1</c:v>
                </c:pt>
                <c:pt idx="11">
                  <c:v>25.9</c:v>
                </c:pt>
                <c:pt idx="12">
                  <c:v>30</c:v>
                </c:pt>
                <c:pt idx="13">
                  <c:v>29</c:v>
                </c:pt>
                <c:pt idx="14">
                  <c:v>27.5</c:v>
                </c:pt>
                <c:pt idx="15">
                  <c:v>30.8</c:v>
                </c:pt>
                <c:pt idx="16">
                  <c:v>28</c:v>
                </c:pt>
                <c:pt idx="17">
                  <c:v>27.7</c:v>
                </c:pt>
                <c:pt idx="18">
                  <c:v>26.9</c:v>
                </c:pt>
                <c:pt idx="19">
                  <c:v>27.4</c:v>
                </c:pt>
                <c:pt idx="20">
                  <c:v>28.7</c:v>
                </c:pt>
                <c:pt idx="21">
                  <c:v>27.1</c:v>
                </c:pt>
              </c:numCache>
            </c:numRef>
          </c:val>
          <c:extLst>
            <c:ext xmlns:c16="http://schemas.microsoft.com/office/drawing/2014/chart" uri="{C3380CC4-5D6E-409C-BE32-E72D297353CC}">
              <c16:uniqueId val="{00000001-EBB9-4DF4-8FAA-5B861ECCC68B}"/>
            </c:ext>
          </c:extLst>
        </c:ser>
        <c:ser>
          <c:idx val="3"/>
          <c:order val="2"/>
          <c:tx>
            <c:strRef>
              <c:f>XRD_Data!$V$10</c:f>
              <c:strCache>
                <c:ptCount val="1"/>
                <c:pt idx="0">
                  <c:v>Kaolinite</c:v>
                </c:pt>
              </c:strCache>
            </c:strRef>
          </c:tx>
          <c:spPr>
            <a:solidFill>
              <a:srgbClr val="F4B6C0"/>
            </a:solidFill>
            <a:ln w="25400">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XRD_Data!$V$12:$V$33</c:f>
              <c:numCache>
                <c:formatCode>General</c:formatCode>
                <c:ptCount val="22"/>
                <c:pt idx="0">
                  <c:v>4.0999999999999996</c:v>
                </c:pt>
                <c:pt idx="1">
                  <c:v>4</c:v>
                </c:pt>
                <c:pt idx="2">
                  <c:v>8.4</c:v>
                </c:pt>
                <c:pt idx="3">
                  <c:v>6.1</c:v>
                </c:pt>
                <c:pt idx="4">
                  <c:v>6.1</c:v>
                </c:pt>
                <c:pt idx="5">
                  <c:v>4.2</c:v>
                </c:pt>
                <c:pt idx="6">
                  <c:v>4.5</c:v>
                </c:pt>
                <c:pt idx="7">
                  <c:v>3.8</c:v>
                </c:pt>
                <c:pt idx="8">
                  <c:v>7</c:v>
                </c:pt>
                <c:pt idx="9">
                  <c:v>6.3</c:v>
                </c:pt>
                <c:pt idx="10">
                  <c:v>4.4000000000000004</c:v>
                </c:pt>
                <c:pt idx="11">
                  <c:v>5</c:v>
                </c:pt>
                <c:pt idx="12">
                  <c:v>5</c:v>
                </c:pt>
                <c:pt idx="13">
                  <c:v>5.8</c:v>
                </c:pt>
                <c:pt idx="14">
                  <c:v>5</c:v>
                </c:pt>
                <c:pt idx="15">
                  <c:v>5.4</c:v>
                </c:pt>
                <c:pt idx="16">
                  <c:v>6.7</c:v>
                </c:pt>
                <c:pt idx="17">
                  <c:v>8.3000000000000007</c:v>
                </c:pt>
                <c:pt idx="18">
                  <c:v>5.7</c:v>
                </c:pt>
                <c:pt idx="19">
                  <c:v>7</c:v>
                </c:pt>
                <c:pt idx="20">
                  <c:v>5.3</c:v>
                </c:pt>
                <c:pt idx="21">
                  <c:v>4.9000000000000004</c:v>
                </c:pt>
              </c:numCache>
            </c:numRef>
          </c:val>
          <c:extLst>
            <c:ext xmlns:c16="http://schemas.microsoft.com/office/drawing/2014/chart" uri="{C3380CC4-5D6E-409C-BE32-E72D297353CC}">
              <c16:uniqueId val="{00000003-EBB9-4DF4-8FAA-5B861ECCC68B}"/>
            </c:ext>
          </c:extLst>
        </c:ser>
        <c:ser>
          <c:idx val="4"/>
          <c:order val="3"/>
          <c:tx>
            <c:strRef>
              <c:f>XRD_Data!$W$10</c:f>
              <c:strCache>
                <c:ptCount val="1"/>
                <c:pt idx="0">
                  <c:v>Chlorite</c:v>
                </c:pt>
              </c:strCache>
            </c:strRef>
          </c:tx>
          <c:spPr>
            <a:solidFill>
              <a:srgbClr val="92D050"/>
            </a:solidFill>
            <a:ln w="25400">
              <a:noFill/>
            </a:ln>
            <a:effectLst/>
          </c:spPr>
          <c:invertIfNegative val="0"/>
          <c:cat>
            <c:strRef>
              <c:f>XRD_Data!$B$12:$B$33</c:f>
              <c:strCache>
                <c:ptCount val="22"/>
                <c:pt idx="0">
                  <c:v>2690.00-2700.00</c:v>
                </c:pt>
                <c:pt idx="1">
                  <c:v>2700.00-2710.00</c:v>
                </c:pt>
                <c:pt idx="2">
                  <c:v>2950.00-2960.00</c:v>
                </c:pt>
                <c:pt idx="3">
                  <c:v>2960.00-2970.00</c:v>
                </c:pt>
                <c:pt idx="4">
                  <c:v>2970.00-2980.00</c:v>
                </c:pt>
                <c:pt idx="5">
                  <c:v>2980.00-2990.00</c:v>
                </c:pt>
                <c:pt idx="6">
                  <c:v>2990.00-3000.00</c:v>
                </c:pt>
                <c:pt idx="7">
                  <c:v>3000.00-3010.00</c:v>
                </c:pt>
                <c:pt idx="8">
                  <c:v>3010.00-3020.00</c:v>
                </c:pt>
                <c:pt idx="9">
                  <c:v>3020.00-3030.00</c:v>
                </c:pt>
                <c:pt idx="10">
                  <c:v>3030.00-3040.00</c:v>
                </c:pt>
                <c:pt idx="11">
                  <c:v>3040.00-3050.00</c:v>
                </c:pt>
                <c:pt idx="12">
                  <c:v>3050.00-3060.00</c:v>
                </c:pt>
                <c:pt idx="13">
                  <c:v>3060.00-3070.00</c:v>
                </c:pt>
                <c:pt idx="14">
                  <c:v>3070.00-3080.00</c:v>
                </c:pt>
                <c:pt idx="15">
                  <c:v>3080.00-3090.00</c:v>
                </c:pt>
                <c:pt idx="16">
                  <c:v>3090.00-3100.00</c:v>
                </c:pt>
                <c:pt idx="17">
                  <c:v>3100.00-3110.00</c:v>
                </c:pt>
                <c:pt idx="18">
                  <c:v>3110.00-3120.00</c:v>
                </c:pt>
                <c:pt idx="19">
                  <c:v>3120.00-3130.00</c:v>
                </c:pt>
                <c:pt idx="20">
                  <c:v>3130.00-3140.00</c:v>
                </c:pt>
                <c:pt idx="21">
                  <c:v>3140.00-3150.00</c:v>
                </c:pt>
              </c:strCache>
            </c:strRef>
          </c:cat>
          <c:val>
            <c:numRef>
              <c:f>XRD_Data!$W$12:$W$33</c:f>
              <c:numCache>
                <c:formatCode>General</c:formatCode>
                <c:ptCount val="22"/>
                <c:pt idx="0">
                  <c:v>24.4</c:v>
                </c:pt>
                <c:pt idx="1">
                  <c:v>25.2</c:v>
                </c:pt>
                <c:pt idx="2">
                  <c:v>40.200000000000003</c:v>
                </c:pt>
                <c:pt idx="3">
                  <c:v>40.200000000000003</c:v>
                </c:pt>
                <c:pt idx="4">
                  <c:v>42.9</c:v>
                </c:pt>
                <c:pt idx="5">
                  <c:v>36.700000000000003</c:v>
                </c:pt>
                <c:pt idx="6">
                  <c:v>38.9</c:v>
                </c:pt>
                <c:pt idx="7">
                  <c:v>33.799999999999997</c:v>
                </c:pt>
                <c:pt idx="8">
                  <c:v>27.4</c:v>
                </c:pt>
                <c:pt idx="9">
                  <c:v>27.4</c:v>
                </c:pt>
                <c:pt idx="10">
                  <c:v>26.6</c:v>
                </c:pt>
                <c:pt idx="11">
                  <c:v>31.2</c:v>
                </c:pt>
                <c:pt idx="12">
                  <c:v>23</c:v>
                </c:pt>
                <c:pt idx="13">
                  <c:v>27.1</c:v>
                </c:pt>
                <c:pt idx="14">
                  <c:v>31.3</c:v>
                </c:pt>
                <c:pt idx="15">
                  <c:v>27.8</c:v>
                </c:pt>
                <c:pt idx="16">
                  <c:v>30.9</c:v>
                </c:pt>
                <c:pt idx="17">
                  <c:v>26.8</c:v>
                </c:pt>
                <c:pt idx="18">
                  <c:v>38.4</c:v>
                </c:pt>
                <c:pt idx="19">
                  <c:v>36.700000000000003</c:v>
                </c:pt>
                <c:pt idx="20">
                  <c:v>33.9</c:v>
                </c:pt>
                <c:pt idx="21">
                  <c:v>32.799999999999997</c:v>
                </c:pt>
              </c:numCache>
            </c:numRef>
          </c:val>
          <c:extLst>
            <c:ext xmlns:c16="http://schemas.microsoft.com/office/drawing/2014/chart" uri="{C3380CC4-5D6E-409C-BE32-E72D297353CC}">
              <c16:uniqueId val="{00000004-EBB9-4DF4-8FAA-5B861ECCC68B}"/>
            </c:ext>
          </c:extLst>
        </c:ser>
        <c:dLbls>
          <c:showLegendKey val="0"/>
          <c:showVal val="0"/>
          <c:showCatName val="0"/>
          <c:showSerName val="0"/>
          <c:showPercent val="0"/>
          <c:showBubbleSize val="0"/>
        </c:dLbls>
        <c:gapWidth val="150"/>
        <c:overlap val="100"/>
        <c:axId val="86521455"/>
        <c:axId val="86514799"/>
      </c:barChart>
      <c:catAx>
        <c:axId val="86521455"/>
        <c:scaling>
          <c:orientation val="maxMin"/>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514799"/>
        <c:crosses val="autoZero"/>
        <c:auto val="1"/>
        <c:lblAlgn val="ctr"/>
        <c:lblOffset val="100"/>
        <c:noMultiLvlLbl val="0"/>
      </c:catAx>
      <c:valAx>
        <c:axId val="86514799"/>
        <c:scaling>
          <c:orientation val="minMax"/>
          <c:max val="100"/>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5214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28575</xdr:colOff>
      <xdr:row>10</xdr:row>
      <xdr:rowOff>152400</xdr:rowOff>
    </xdr:from>
    <xdr:to>
      <xdr:col>12</xdr:col>
      <xdr:colOff>19050</xdr:colOff>
      <xdr:row>21</xdr:row>
      <xdr:rowOff>152400</xdr:rowOff>
    </xdr:to>
    <xdr:sp macro="" textlink="">
      <xdr:nvSpPr>
        <xdr:cNvPr id="3092" name="Rectangle 1">
          <a:extLst>
            <a:ext uri="{FF2B5EF4-FFF2-40B4-BE49-F238E27FC236}">
              <a16:creationId xmlns:a16="http://schemas.microsoft.com/office/drawing/2014/main" id="{06E9D5C1-2A64-45AD-BB4C-7D59699D5B30}"/>
            </a:ext>
          </a:extLst>
        </xdr:cNvPr>
        <xdr:cNvSpPr>
          <a:spLocks noChangeArrowheads="1"/>
        </xdr:cNvSpPr>
      </xdr:nvSpPr>
      <xdr:spPr bwMode="auto">
        <a:xfrm>
          <a:off x="1943100" y="1771650"/>
          <a:ext cx="5734050" cy="2990850"/>
        </a:xfrm>
        <a:prstGeom prst="rect">
          <a:avLst/>
        </a:prstGeom>
        <a:noFill/>
        <a:ln w="3175">
          <a:solidFill>
            <a:srgbClr val="000000"/>
          </a:solidFill>
          <a:miter lim="800000"/>
          <a:headEnd/>
          <a:tailEnd/>
        </a:ln>
        <a:effectLst>
          <a:outerShdw dist="72390" dir="2700000" algn="ctr" rotWithShape="0">
            <a:srgbClr val="C0C0C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0</xdr:col>
      <xdr:colOff>485776</xdr:colOff>
      <xdr:row>26</xdr:row>
      <xdr:rowOff>0</xdr:rowOff>
    </xdr:from>
    <xdr:to>
      <xdr:col>13</xdr:col>
      <xdr:colOff>228601</xdr:colOff>
      <xdr:row>30</xdr:row>
      <xdr:rowOff>133350</xdr:rowOff>
    </xdr:to>
    <xdr:sp macro="" textlink="">
      <xdr:nvSpPr>
        <xdr:cNvPr id="3" name="Text Box 2">
          <a:extLst>
            <a:ext uri="{FF2B5EF4-FFF2-40B4-BE49-F238E27FC236}">
              <a16:creationId xmlns:a16="http://schemas.microsoft.com/office/drawing/2014/main" id="{F13C68D8-DEA8-43F6-9235-4E6DE78D1CFB}"/>
            </a:ext>
          </a:extLst>
        </xdr:cNvPr>
        <xdr:cNvSpPr txBox="1">
          <a:spLocks noChangeArrowheads="1"/>
        </xdr:cNvSpPr>
      </xdr:nvSpPr>
      <xdr:spPr bwMode="auto">
        <a:xfrm>
          <a:off x="485776" y="5419725"/>
          <a:ext cx="8039100" cy="781050"/>
        </a:xfrm>
        <a:prstGeom prst="rect">
          <a:avLst/>
        </a:prstGeom>
        <a:noFill/>
        <a:ln w="9525">
          <a:noFill/>
          <a:miter lim="800000"/>
          <a:headEnd/>
          <a:tailEnd/>
        </a:ln>
        <a:effectLst/>
      </xdr:spPr>
      <xdr:txBody>
        <a:bodyPr vertOverflow="clip" wrap="square" lIns="27432" tIns="22860" rIns="0" bIns="0" anchor="t" upright="1"/>
        <a:lstStyle/>
        <a:p>
          <a:pPr marL="0" marR="0" algn="just">
            <a:spcBef>
              <a:spcPts val="0"/>
            </a:spcBef>
            <a:spcAft>
              <a:spcPts val="0"/>
            </a:spcAft>
          </a:pPr>
          <a:r>
            <a:rPr lang="en-US" sz="800">
              <a:solidFill>
                <a:schemeClr val="tx1">
                  <a:lumMod val="50000"/>
                  <a:lumOff val="50000"/>
                </a:schemeClr>
              </a:solidFill>
              <a:effectLst/>
              <a:latin typeface="+mn-lt"/>
              <a:ea typeface="Calibri"/>
              <a:cs typeface="Helvetica" panose="020B0604020202020204" pitchFamily="34" charset="0"/>
            </a:rPr>
            <a:t>The analytical results, opinions, or interpretations contained in this report are based upon information and material supplied by the client for whose exclusive and confidential use this report has been made.  The analytical results, opinions, or interpretations expressed represent the best judgment of Core Laboratories.  Core Laboratories, however, makes no warranty or representation, expressed or implied, of any type, and expressly disclaims same as to the productivity, proper operations, or profitableness of any oil, gas, coal, or other mineral, property, well, or sand in connection with which such report is used or relied upon for any reason whatsoever.  This report shall not be reproduced, in whole or in part, without the written approval of Core Laboratories.</a:t>
          </a:r>
          <a:endParaRPr lang="en-US" sz="1100">
            <a:solidFill>
              <a:schemeClr val="tx1">
                <a:lumMod val="50000"/>
                <a:lumOff val="50000"/>
              </a:schemeClr>
            </a:solidFill>
            <a:effectLst/>
            <a:latin typeface="+mn-lt"/>
            <a:ea typeface="Calibri"/>
            <a:cs typeface="Helvetica" panose="020B0604020202020204" pitchFamily="34" charset="0"/>
          </a:endParaRPr>
        </a:p>
      </xdr:txBody>
    </xdr:sp>
    <xdr:clientData/>
  </xdr:twoCellAnchor>
  <xdr:twoCellAnchor editAs="oneCell">
    <xdr:from>
      <xdr:col>0</xdr:col>
      <xdr:colOff>121920</xdr:colOff>
      <xdr:row>0</xdr:row>
      <xdr:rowOff>45720</xdr:rowOff>
    </xdr:from>
    <xdr:to>
      <xdr:col>1</xdr:col>
      <xdr:colOff>173355</xdr:colOff>
      <xdr:row>5</xdr:row>
      <xdr:rowOff>76200</xdr:rowOff>
    </xdr:to>
    <xdr:pic>
      <xdr:nvPicPr>
        <xdr:cNvPr id="3094" name="Picture 3" descr="core_lab.jpg">
          <a:extLst>
            <a:ext uri="{FF2B5EF4-FFF2-40B4-BE49-F238E27FC236}">
              <a16:creationId xmlns:a16="http://schemas.microsoft.com/office/drawing/2014/main" id="{48A47FD3-0DB7-4717-AE16-91B5D5DD68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 y="45720"/>
          <a:ext cx="67056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6</xdr:row>
      <xdr:rowOff>1</xdr:rowOff>
    </xdr:from>
    <xdr:to>
      <xdr:col>13</xdr:col>
      <xdr:colOff>466725</xdr:colOff>
      <xdr:row>7</xdr:row>
      <xdr:rowOff>9526</xdr:rowOff>
    </xdr:to>
    <xdr:sp macro="" textlink="">
      <xdr:nvSpPr>
        <xdr:cNvPr id="5" name="Rectangle 4">
          <a:extLst>
            <a:ext uri="{FF2B5EF4-FFF2-40B4-BE49-F238E27FC236}">
              <a16:creationId xmlns:a16="http://schemas.microsoft.com/office/drawing/2014/main" id="{E964D258-77FE-41FB-A67C-7688C5F6F8BE}"/>
            </a:ext>
          </a:extLst>
        </xdr:cNvPr>
        <xdr:cNvSpPr/>
      </xdr:nvSpPr>
      <xdr:spPr bwMode="auto">
        <a:xfrm>
          <a:off x="0" y="971551"/>
          <a:ext cx="8763000" cy="171450"/>
        </a:xfrm>
        <a:prstGeom prst="rect">
          <a:avLst/>
        </a:prstGeom>
        <a:gradFill flip="none" rotWithShape="1">
          <a:gsLst>
            <a:gs pos="62000">
              <a:srgbClr val="0070C0"/>
            </a:gs>
            <a:gs pos="100000">
              <a:schemeClr val="bg1"/>
            </a:gs>
          </a:gsLst>
          <a:lin ang="0" scaled="0"/>
          <a:tileRect/>
        </a:gradFill>
        <a:ln w="28575">
          <a:noFill/>
          <a:miter lim="800000"/>
          <a:headEnd/>
          <a:tailEnd/>
        </a:ln>
      </xdr:spPr>
      <xdr:txBody>
        <a:bodyPr vert="horz" wrap="square" lIns="68580" tIns="34290" rIns="68580" bIns="34290" numCol="1" anchor="ctr" anchorCtr="0" compatLnSpc="1">
          <a:prstTxWarp prst="textNoShape">
            <a:avLst/>
          </a:prstTxWarp>
        </a:bodyPr>
        <a:lstStyle>
          <a:defPPr>
            <a:defRPr lang="en-US"/>
          </a:defPPr>
          <a:lvl1pPr algn="l" rtl="0" eaLnBrk="0" fontAlgn="base" hangingPunct="0">
            <a:spcBef>
              <a:spcPct val="0"/>
            </a:spcBef>
            <a:spcAft>
              <a:spcPct val="0"/>
            </a:spcAft>
            <a:defRPr sz="1872" kern="1200">
              <a:solidFill>
                <a:schemeClr val="tx1"/>
              </a:solidFill>
              <a:latin typeface="Times New Roman" pitchFamily="18" charset="0"/>
              <a:ea typeface="+mn-ea"/>
              <a:cs typeface="+mn-cs"/>
            </a:defRPr>
          </a:lvl1pPr>
          <a:lvl2pPr marL="356616" algn="l" rtl="0" eaLnBrk="0" fontAlgn="base" hangingPunct="0">
            <a:spcBef>
              <a:spcPct val="0"/>
            </a:spcBef>
            <a:spcAft>
              <a:spcPct val="0"/>
            </a:spcAft>
            <a:defRPr sz="1872" kern="1200">
              <a:solidFill>
                <a:schemeClr val="tx1"/>
              </a:solidFill>
              <a:latin typeface="Times New Roman" pitchFamily="18" charset="0"/>
              <a:ea typeface="+mn-ea"/>
              <a:cs typeface="+mn-cs"/>
            </a:defRPr>
          </a:lvl2pPr>
          <a:lvl3pPr marL="713232" algn="l" rtl="0" eaLnBrk="0" fontAlgn="base" hangingPunct="0">
            <a:spcBef>
              <a:spcPct val="0"/>
            </a:spcBef>
            <a:spcAft>
              <a:spcPct val="0"/>
            </a:spcAft>
            <a:defRPr sz="1872" kern="1200">
              <a:solidFill>
                <a:schemeClr val="tx1"/>
              </a:solidFill>
              <a:latin typeface="Times New Roman" pitchFamily="18" charset="0"/>
              <a:ea typeface="+mn-ea"/>
              <a:cs typeface="+mn-cs"/>
            </a:defRPr>
          </a:lvl3pPr>
          <a:lvl4pPr marL="1069848" algn="l" rtl="0" eaLnBrk="0" fontAlgn="base" hangingPunct="0">
            <a:spcBef>
              <a:spcPct val="0"/>
            </a:spcBef>
            <a:spcAft>
              <a:spcPct val="0"/>
            </a:spcAft>
            <a:defRPr sz="1872" kern="1200">
              <a:solidFill>
                <a:schemeClr val="tx1"/>
              </a:solidFill>
              <a:latin typeface="Times New Roman" pitchFamily="18" charset="0"/>
              <a:ea typeface="+mn-ea"/>
              <a:cs typeface="+mn-cs"/>
            </a:defRPr>
          </a:lvl4pPr>
          <a:lvl5pPr marL="1426464" algn="l" rtl="0" eaLnBrk="0" fontAlgn="base" hangingPunct="0">
            <a:spcBef>
              <a:spcPct val="0"/>
            </a:spcBef>
            <a:spcAft>
              <a:spcPct val="0"/>
            </a:spcAft>
            <a:defRPr sz="1872" kern="1200">
              <a:solidFill>
                <a:schemeClr val="tx1"/>
              </a:solidFill>
              <a:latin typeface="Times New Roman" pitchFamily="18" charset="0"/>
              <a:ea typeface="+mn-ea"/>
              <a:cs typeface="+mn-cs"/>
            </a:defRPr>
          </a:lvl5pPr>
          <a:lvl6pPr marL="1783080" algn="l" defTabSz="713232" rtl="0" eaLnBrk="1" latinLnBrk="0" hangingPunct="1">
            <a:defRPr sz="1872" kern="1200">
              <a:solidFill>
                <a:schemeClr val="tx1"/>
              </a:solidFill>
              <a:latin typeface="Times New Roman" pitchFamily="18" charset="0"/>
              <a:ea typeface="+mn-ea"/>
              <a:cs typeface="+mn-cs"/>
            </a:defRPr>
          </a:lvl6pPr>
          <a:lvl7pPr marL="2139696" algn="l" defTabSz="713232" rtl="0" eaLnBrk="1" latinLnBrk="0" hangingPunct="1">
            <a:defRPr sz="1872" kern="1200">
              <a:solidFill>
                <a:schemeClr val="tx1"/>
              </a:solidFill>
              <a:latin typeface="Times New Roman" pitchFamily="18" charset="0"/>
              <a:ea typeface="+mn-ea"/>
              <a:cs typeface="+mn-cs"/>
            </a:defRPr>
          </a:lvl7pPr>
          <a:lvl8pPr marL="2496312" algn="l" defTabSz="713232" rtl="0" eaLnBrk="1" latinLnBrk="0" hangingPunct="1">
            <a:defRPr sz="1872" kern="1200">
              <a:solidFill>
                <a:schemeClr val="tx1"/>
              </a:solidFill>
              <a:latin typeface="Times New Roman" pitchFamily="18" charset="0"/>
              <a:ea typeface="+mn-ea"/>
              <a:cs typeface="+mn-cs"/>
            </a:defRPr>
          </a:lvl8pPr>
          <a:lvl9pPr marL="2852928" algn="l" defTabSz="713232" rtl="0" eaLnBrk="1" latinLnBrk="0" hangingPunct="1">
            <a:defRPr sz="1872" kern="1200">
              <a:solidFill>
                <a:schemeClr val="tx1"/>
              </a:solidFill>
              <a:latin typeface="Times New Roman" pitchFamily="18" charset="0"/>
              <a:ea typeface="+mn-ea"/>
              <a:cs typeface="+mn-cs"/>
            </a:defRPr>
          </a:lvl9pPr>
        </a:lstStyle>
        <a:p>
          <a:pPr lvl="0" eaLnBrk="0" hangingPunct="0">
            <a:lnSpc>
              <a:spcPts val="2100"/>
            </a:lnSpc>
          </a:pPr>
          <a:endParaRPr lang="en-US" sz="2100" b="1" i="0" spc="0">
            <a:solidFill>
              <a:srgbClr val="12B5FE"/>
            </a:solidFill>
            <a:effectLst>
              <a:outerShdw blurRad="50800" dist="38100" dir="2700000" algn="tl" rotWithShape="0">
                <a:prstClr val="black">
                  <a:alpha val="40000"/>
                </a:prstClr>
              </a:outerShdw>
            </a:effectLst>
            <a:latin typeface="Calibri"/>
            <a:cs typeface="Calibri"/>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116928</xdr:colOff>
      <xdr:row>1</xdr:row>
      <xdr:rowOff>38100</xdr:rowOff>
    </xdr:from>
    <xdr:to>
      <xdr:col>10</xdr:col>
      <xdr:colOff>469353</xdr:colOff>
      <xdr:row>42</xdr:row>
      <xdr:rowOff>66675</xdr:rowOff>
    </xdr:to>
    <xdr:graphicFrame macro="">
      <xdr:nvGraphicFramePr>
        <xdr:cNvPr id="2" name="Chart 1">
          <a:extLst>
            <a:ext uri="{FF2B5EF4-FFF2-40B4-BE49-F238E27FC236}">
              <a16:creationId xmlns:a16="http://schemas.microsoft.com/office/drawing/2014/main" id="{EF8536AE-DBBB-4828-A716-FD3EAB3607C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137949</xdr:colOff>
      <xdr:row>1</xdr:row>
      <xdr:rowOff>32845</xdr:rowOff>
    </xdr:from>
    <xdr:to>
      <xdr:col>21</xdr:col>
      <xdr:colOff>490374</xdr:colOff>
      <xdr:row>42</xdr:row>
      <xdr:rowOff>38100</xdr:rowOff>
    </xdr:to>
    <xdr:graphicFrame macro="">
      <xdr:nvGraphicFramePr>
        <xdr:cNvPr id="3" name="Chart 2">
          <a:extLst>
            <a:ext uri="{FF2B5EF4-FFF2-40B4-BE49-F238E27FC236}">
              <a16:creationId xmlns:a16="http://schemas.microsoft.com/office/drawing/2014/main" id="{84E4316D-D635-4F3A-911A-0356C6D79F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32"/>
  <sheetViews>
    <sheetView showGridLines="0" view="pageLayout" zoomScaleNormal="100" workbookViewId="0">
      <selection activeCell="H21" sqref="H21"/>
    </sheetView>
  </sheetViews>
  <sheetFormatPr defaultRowHeight="12.75"/>
  <cols>
    <col min="1" max="7" width="9.140625" style="3"/>
    <col min="8" max="8" width="13.7109375" style="3" bestFit="1" customWidth="1"/>
    <col min="9" max="11" width="9.140625" style="3"/>
    <col min="12" max="12" width="9.140625" style="3" customWidth="1"/>
    <col min="13" max="16384" width="9.140625" style="3"/>
  </cols>
  <sheetData>
    <row r="1" spans="1:12">
      <c r="A1" s="4"/>
      <c r="B1" s="4"/>
      <c r="C1" s="4"/>
      <c r="D1" s="4"/>
      <c r="E1" s="4"/>
      <c r="F1" s="4"/>
      <c r="G1" s="4"/>
      <c r="H1" s="4"/>
      <c r="I1" s="4"/>
      <c r="J1" s="4"/>
      <c r="K1" s="4"/>
    </row>
    <row r="2" spans="1:12">
      <c r="A2" s="4"/>
      <c r="B2" s="4"/>
      <c r="C2" s="4"/>
      <c r="D2" s="4"/>
      <c r="E2" s="4"/>
      <c r="F2" s="4"/>
      <c r="G2" s="4"/>
      <c r="H2" s="4"/>
      <c r="I2" s="4"/>
      <c r="J2" s="4"/>
      <c r="K2" s="4"/>
    </row>
    <row r="3" spans="1:12">
      <c r="A3" s="4"/>
      <c r="B3" s="4"/>
      <c r="C3" s="4"/>
      <c r="D3" s="4"/>
      <c r="E3" s="4"/>
      <c r="F3" s="4"/>
      <c r="G3" s="4"/>
      <c r="H3" s="4"/>
      <c r="I3" s="4"/>
      <c r="J3" s="4"/>
      <c r="K3" s="4"/>
    </row>
    <row r="4" spans="1:12">
      <c r="A4" s="4"/>
      <c r="B4" s="4"/>
      <c r="C4" s="4"/>
      <c r="D4" s="4"/>
      <c r="E4" s="4"/>
      <c r="F4" s="4"/>
      <c r="G4" s="4"/>
      <c r="H4" s="4"/>
      <c r="I4" s="4"/>
      <c r="J4" s="4"/>
      <c r="K4" s="4"/>
    </row>
    <row r="5" spans="1:12">
      <c r="A5" s="4"/>
      <c r="B5" s="4"/>
      <c r="C5" s="4"/>
      <c r="D5" s="4"/>
      <c r="E5" s="4"/>
      <c r="F5" s="4"/>
      <c r="G5" s="4"/>
      <c r="H5" s="4"/>
      <c r="I5" s="4"/>
      <c r="J5" s="4"/>
      <c r="K5" s="4"/>
    </row>
    <row r="6" spans="1:12">
      <c r="A6" s="4"/>
      <c r="B6" s="4"/>
      <c r="C6" s="4"/>
      <c r="D6" s="4"/>
      <c r="E6" s="4"/>
      <c r="F6" s="4"/>
      <c r="G6" s="4"/>
      <c r="H6" s="4"/>
      <c r="I6" s="4"/>
      <c r="J6" s="4"/>
      <c r="K6" s="4"/>
    </row>
    <row r="7" spans="1:12">
      <c r="A7" s="4"/>
      <c r="B7" s="4"/>
      <c r="C7" s="4"/>
      <c r="D7" s="4"/>
      <c r="E7" s="4"/>
      <c r="F7" s="4"/>
      <c r="G7" s="4"/>
      <c r="H7" s="4"/>
      <c r="I7" s="4"/>
      <c r="J7" s="4"/>
      <c r="K7" s="4"/>
    </row>
    <row r="8" spans="1:12">
      <c r="A8" s="4"/>
      <c r="B8" s="4"/>
      <c r="C8" s="4"/>
      <c r="D8" s="4"/>
      <c r="E8" s="4"/>
      <c r="F8" s="4"/>
      <c r="G8" s="4"/>
      <c r="H8" s="4"/>
      <c r="I8" s="4"/>
      <c r="J8" s="4"/>
      <c r="K8" s="4"/>
    </row>
    <row r="9" spans="1:12">
      <c r="A9" s="4"/>
      <c r="B9" s="4"/>
      <c r="C9" s="4"/>
      <c r="D9" s="4"/>
      <c r="E9" s="4"/>
      <c r="F9" s="4"/>
      <c r="G9" s="4"/>
      <c r="H9" s="4"/>
      <c r="I9" s="4"/>
      <c r="J9" s="4"/>
      <c r="K9" s="4"/>
    </row>
    <row r="10" spans="1:12">
      <c r="A10" s="4"/>
      <c r="B10" s="4"/>
      <c r="C10" s="4"/>
      <c r="D10" s="4"/>
      <c r="E10" s="4"/>
      <c r="F10" s="4"/>
      <c r="G10" s="4"/>
      <c r="H10" s="4"/>
      <c r="I10" s="4"/>
      <c r="J10" s="4"/>
      <c r="K10" s="4"/>
    </row>
    <row r="11" spans="1:12">
      <c r="A11" s="4"/>
      <c r="B11" s="4"/>
      <c r="C11" s="4"/>
      <c r="D11" s="4"/>
      <c r="E11" s="4"/>
      <c r="F11" s="4"/>
      <c r="G11" s="4"/>
      <c r="H11" s="4"/>
      <c r="I11" s="4"/>
      <c r="J11" s="4"/>
      <c r="K11" s="4"/>
    </row>
    <row r="12" spans="1:12">
      <c r="A12" s="4"/>
      <c r="B12" s="4"/>
      <c r="C12" s="4"/>
      <c r="D12" s="5"/>
      <c r="E12" s="5"/>
      <c r="F12" s="5"/>
      <c r="G12" s="5"/>
      <c r="H12" s="5"/>
      <c r="I12" s="6"/>
      <c r="J12" s="6"/>
      <c r="K12" s="6"/>
      <c r="L12" s="7"/>
    </row>
    <row r="13" spans="1:12" ht="31.5">
      <c r="A13" s="4"/>
      <c r="B13" s="4"/>
      <c r="D13" s="8" t="s">
        <v>0</v>
      </c>
      <c r="E13" s="9"/>
      <c r="F13" s="10"/>
      <c r="G13" s="9"/>
      <c r="H13" s="9"/>
      <c r="I13" s="9"/>
      <c r="J13" s="9"/>
      <c r="K13" s="9"/>
      <c r="L13" s="10"/>
    </row>
    <row r="14" spans="1:12">
      <c r="A14" s="4"/>
      <c r="B14" s="4"/>
      <c r="D14" s="6"/>
      <c r="E14" s="5"/>
      <c r="F14" s="5"/>
      <c r="G14" s="5"/>
      <c r="H14" s="5"/>
      <c r="I14" s="6"/>
      <c r="J14" s="6"/>
      <c r="K14" s="6"/>
      <c r="L14" s="7"/>
    </row>
    <row r="15" spans="1:12" ht="28.5">
      <c r="A15" s="4"/>
      <c r="B15" s="4"/>
      <c r="D15" s="11" t="str">
        <f>XRD_Data!A1</f>
        <v>Tamboran Resources Ltd</v>
      </c>
      <c r="E15" s="9"/>
      <c r="F15" s="12"/>
      <c r="G15" s="9"/>
      <c r="H15" s="9"/>
      <c r="I15" s="9"/>
      <c r="J15" s="9"/>
      <c r="K15" s="9"/>
      <c r="L15" s="10"/>
    </row>
    <row r="16" spans="1:12" ht="26.25">
      <c r="A16" s="4"/>
      <c r="B16" s="4"/>
      <c r="D16" s="11" t="str">
        <f>XRD_Data!A2</f>
        <v>Shenandoah S-1</v>
      </c>
      <c r="E16" s="9"/>
      <c r="F16" s="13"/>
      <c r="G16" s="9"/>
      <c r="H16" s="9"/>
      <c r="I16" s="9"/>
      <c r="J16" s="9"/>
      <c r="K16" s="9"/>
      <c r="L16" s="10"/>
    </row>
    <row r="17" spans="1:12" ht="26.25">
      <c r="A17" s="4"/>
      <c r="B17" s="4"/>
      <c r="D17" s="11"/>
      <c r="E17" s="9"/>
      <c r="F17" s="13"/>
      <c r="G17" s="9"/>
      <c r="H17" s="9"/>
      <c r="I17" s="9"/>
      <c r="J17" s="9"/>
      <c r="K17" s="9"/>
      <c r="L17" s="10"/>
    </row>
    <row r="18" spans="1:12" ht="26.25">
      <c r="A18" s="4"/>
      <c r="B18" s="4"/>
      <c r="D18" s="6"/>
      <c r="E18" s="5"/>
      <c r="F18" s="14" t="s">
        <v>1</v>
      </c>
      <c r="G18" s="5"/>
      <c r="H18" s="5"/>
      <c r="I18" s="6"/>
      <c r="J18" s="6"/>
      <c r="K18" s="6"/>
      <c r="L18" s="7"/>
    </row>
    <row r="19" spans="1:12" ht="26.25">
      <c r="A19" s="4"/>
      <c r="B19" s="4"/>
      <c r="D19" s="6"/>
      <c r="E19" s="5"/>
      <c r="F19" s="14"/>
      <c r="G19" s="5"/>
      <c r="H19" s="5"/>
      <c r="I19" s="6"/>
      <c r="J19" s="6"/>
      <c r="K19" s="6"/>
      <c r="L19" s="7"/>
    </row>
    <row r="20" spans="1:12" ht="18.75">
      <c r="A20" s="4"/>
      <c r="B20" s="4"/>
      <c r="D20" s="15" t="str">
        <f>_xlfn.CONCAT("CL File Number: ",XRD_Data!O1)</f>
        <v>CL File Number: 2400785G</v>
      </c>
      <c r="E20" s="15"/>
      <c r="F20" s="15"/>
      <c r="G20" s="15"/>
      <c r="H20" s="19"/>
      <c r="I20" s="15"/>
      <c r="J20" s="15"/>
      <c r="K20" s="15"/>
      <c r="L20" s="10"/>
    </row>
    <row r="21" spans="1:12" ht="18.75">
      <c r="A21" s="4"/>
      <c r="B21" s="4"/>
      <c r="D21" s="15"/>
      <c r="E21" s="15"/>
      <c r="F21" s="16"/>
      <c r="G21" s="17"/>
      <c r="H21" s="18">
        <f>XRD_Data!O2</f>
        <v>45359</v>
      </c>
      <c r="I21" s="15"/>
      <c r="J21" s="15"/>
      <c r="K21" s="15"/>
      <c r="L21" s="10"/>
    </row>
    <row r="22" spans="1:12">
      <c r="A22" s="4"/>
      <c r="B22" s="4"/>
      <c r="D22" s="6"/>
      <c r="E22" s="5"/>
      <c r="F22" s="5"/>
      <c r="G22" s="5"/>
      <c r="H22" s="5"/>
      <c r="I22" s="6"/>
      <c r="J22" s="6"/>
      <c r="K22" s="6"/>
      <c r="L22" s="7"/>
    </row>
    <row r="23" spans="1:12">
      <c r="A23" s="4"/>
      <c r="B23" s="4"/>
      <c r="C23" s="4"/>
      <c r="D23" s="4"/>
      <c r="E23" s="4"/>
      <c r="F23" s="4"/>
      <c r="G23" s="4"/>
      <c r="H23" s="4"/>
      <c r="I23" s="4"/>
      <c r="J23" s="4"/>
      <c r="K23" s="4"/>
    </row>
    <row r="24" spans="1:12">
      <c r="A24" s="4"/>
      <c r="B24" s="4"/>
      <c r="C24" s="4"/>
      <c r="D24" s="4"/>
      <c r="E24" s="4"/>
      <c r="F24" s="4"/>
      <c r="G24" s="4"/>
      <c r="H24" s="4"/>
      <c r="I24" s="4"/>
      <c r="J24" s="4"/>
      <c r="K24" s="4"/>
    </row>
    <row r="25" spans="1:12">
      <c r="A25" s="4"/>
      <c r="B25" s="4"/>
      <c r="C25" s="4"/>
      <c r="D25" s="4"/>
      <c r="E25" s="4"/>
      <c r="F25" s="4"/>
      <c r="G25" s="4"/>
      <c r="H25" s="4"/>
      <c r="I25" s="4"/>
      <c r="J25" s="4"/>
      <c r="K25" s="4"/>
    </row>
    <row r="26" spans="1:12">
      <c r="A26" s="4"/>
      <c r="B26" s="4"/>
      <c r="C26" s="4"/>
      <c r="D26" s="4"/>
      <c r="E26" s="4"/>
      <c r="F26" s="4"/>
      <c r="G26" s="4"/>
      <c r="H26" s="4"/>
      <c r="I26" s="4"/>
      <c r="J26" s="4"/>
      <c r="K26" s="4"/>
    </row>
    <row r="27" spans="1:12">
      <c r="A27" s="4"/>
      <c r="B27" s="4"/>
      <c r="C27" s="4"/>
      <c r="D27" s="4"/>
      <c r="E27" s="4"/>
      <c r="F27" s="4"/>
      <c r="G27" s="4"/>
      <c r="H27" s="4"/>
      <c r="I27" s="4"/>
      <c r="J27" s="4"/>
      <c r="K27" s="4"/>
    </row>
    <row r="28" spans="1:12">
      <c r="A28" s="4"/>
      <c r="B28" s="4"/>
      <c r="C28" s="4"/>
      <c r="D28" s="4"/>
      <c r="E28" s="4"/>
      <c r="F28" s="4"/>
      <c r="G28" s="4"/>
      <c r="H28" s="4"/>
      <c r="I28" s="4"/>
      <c r="J28" s="4"/>
      <c r="K28" s="4"/>
    </row>
    <row r="29" spans="1:12">
      <c r="A29" s="4"/>
      <c r="B29" s="4"/>
      <c r="C29" s="4"/>
      <c r="D29" s="4"/>
      <c r="E29" s="4"/>
      <c r="F29" s="4"/>
      <c r="G29" s="4"/>
      <c r="H29" s="4"/>
      <c r="I29" s="4"/>
      <c r="J29" s="4"/>
      <c r="K29" s="4"/>
    </row>
    <row r="30" spans="1:12">
      <c r="A30" s="4"/>
      <c r="B30" s="4"/>
      <c r="C30" s="4"/>
      <c r="D30" s="4"/>
      <c r="E30" s="4"/>
      <c r="F30" s="4"/>
      <c r="G30" s="4"/>
      <c r="H30" s="4"/>
      <c r="I30" s="4"/>
      <c r="J30" s="4"/>
      <c r="K30" s="4"/>
    </row>
    <row r="31" spans="1:12">
      <c r="A31" s="4"/>
      <c r="B31" s="4"/>
      <c r="C31" s="4"/>
      <c r="D31" s="4"/>
      <c r="E31" s="4"/>
      <c r="F31" s="4"/>
      <c r="G31" s="4"/>
      <c r="H31" s="4"/>
      <c r="I31" s="4"/>
      <c r="J31" s="4"/>
      <c r="K31" s="4"/>
    </row>
    <row r="32" spans="1:12">
      <c r="A32" s="4"/>
      <c r="B32" s="4"/>
      <c r="C32" s="4"/>
      <c r="D32" s="4"/>
      <c r="E32" s="4"/>
      <c r="F32" s="4"/>
      <c r="G32" s="4"/>
      <c r="H32" s="4"/>
      <c r="I32" s="4"/>
      <c r="J32" s="4"/>
      <c r="K32" s="4"/>
    </row>
  </sheetData>
  <printOptions horizontalCentered="1" verticalCentered="1"/>
  <pageMargins left="0.25" right="0.25" top="0.75" bottom="0.75" header="0.3" footer="0.3"/>
  <pageSetup orientation="landscape" verticalDpi="300" r:id="rId1"/>
  <headerFooter>
    <oddHeader>&amp;R&amp;G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37"/>
  <sheetViews>
    <sheetView tabSelected="1" zoomScaleNormal="100" zoomScaleSheetLayoutView="77" workbookViewId="0"/>
  </sheetViews>
  <sheetFormatPr defaultRowHeight="12.75"/>
  <cols>
    <col min="1" max="1" width="5.42578125" style="52" customWidth="1"/>
    <col min="2" max="2" width="15.5703125" style="52" customWidth="1"/>
    <col min="3" max="3" width="9.7109375" style="52" customWidth="1"/>
    <col min="4" max="4" width="11.5703125" style="52" customWidth="1"/>
    <col min="5" max="5" width="11.28515625" style="52" customWidth="1"/>
    <col min="6" max="6" width="11" style="52" customWidth="1"/>
    <col min="7" max="8" width="12.28515625" style="52" customWidth="1"/>
    <col min="9" max="9" width="9.140625" style="52" customWidth="1"/>
    <col min="10" max="10" width="11.5703125" style="52" customWidth="1"/>
    <col min="11" max="11" width="10.5703125" style="52" customWidth="1"/>
    <col min="12" max="12" width="10.140625" style="52" customWidth="1"/>
    <col min="13" max="13" width="9.7109375" style="52" customWidth="1"/>
    <col min="14" max="15" width="10.5703125" style="52" customWidth="1"/>
    <col min="16" max="16" width="11" style="52" customWidth="1"/>
    <col min="17" max="17" width="5.28515625" style="52" customWidth="1"/>
    <col min="18" max="16384" width="9.140625" style="52"/>
  </cols>
  <sheetData>
    <row r="1" spans="1:24" s="21" customFormat="1" ht="15">
      <c r="A1" s="20" t="s">
        <v>2</v>
      </c>
      <c r="N1" s="22" t="s">
        <v>3</v>
      </c>
      <c r="O1" s="22" t="s">
        <v>4</v>
      </c>
    </row>
    <row r="2" spans="1:24" s="21" customFormat="1" ht="15">
      <c r="A2" s="20" t="s">
        <v>5</v>
      </c>
      <c r="N2" s="22" t="s">
        <v>6</v>
      </c>
      <c r="O2" s="23">
        <v>45359</v>
      </c>
    </row>
    <row r="3" spans="1:24" s="21" customFormat="1" ht="15">
      <c r="A3" s="20"/>
      <c r="Q3" s="22"/>
    </row>
    <row r="4" spans="1:24" s="21" customFormat="1" ht="15"/>
    <row r="5" spans="1:24" s="25" customFormat="1" ht="15.75">
      <c r="A5" s="24" t="s">
        <v>7</v>
      </c>
      <c r="B5" s="24"/>
      <c r="C5" s="24"/>
      <c r="D5" s="24"/>
      <c r="E5" s="24"/>
      <c r="F5" s="24"/>
      <c r="G5" s="24"/>
      <c r="H5" s="24"/>
      <c r="I5" s="24"/>
      <c r="J5" s="24"/>
      <c r="K5" s="24"/>
      <c r="L5" s="24"/>
      <c r="M5" s="24"/>
      <c r="N5" s="24"/>
      <c r="O5" s="24"/>
      <c r="P5" s="24"/>
      <c r="Q5" s="24"/>
    </row>
    <row r="6" spans="1:24" s="21" customFormat="1" ht="15">
      <c r="A6" s="26"/>
      <c r="B6" s="26"/>
      <c r="C6" s="26"/>
      <c r="D6" s="26"/>
      <c r="E6" s="26"/>
      <c r="F6" s="26"/>
      <c r="G6" s="26"/>
      <c r="H6" s="26"/>
      <c r="I6" s="26"/>
      <c r="J6" s="26"/>
      <c r="K6" s="26"/>
      <c r="L6" s="26"/>
      <c r="M6" s="26"/>
      <c r="N6" s="26"/>
      <c r="O6" s="26"/>
    </row>
    <row r="7" spans="1:24" s="21" customFormat="1" ht="15.75" thickBot="1"/>
    <row r="8" spans="1:24" s="21" customFormat="1" ht="15">
      <c r="B8" s="27" t="s">
        <v>8</v>
      </c>
      <c r="C8" s="28" t="s">
        <v>9</v>
      </c>
      <c r="D8" s="28"/>
      <c r="E8" s="29"/>
      <c r="F8" s="29"/>
      <c r="G8" s="29"/>
      <c r="H8" s="29"/>
      <c r="I8" s="29"/>
      <c r="J8" s="29"/>
      <c r="K8" s="30" t="s">
        <v>10</v>
      </c>
      <c r="L8" s="28"/>
      <c r="M8" s="28"/>
      <c r="N8" s="31"/>
      <c r="O8" s="53"/>
      <c r="Q8" s="56"/>
      <c r="R8" s="56"/>
      <c r="S8" s="56"/>
      <c r="T8" s="56"/>
      <c r="U8" s="56"/>
      <c r="V8" s="56"/>
      <c r="W8" s="56"/>
      <c r="X8" s="56"/>
    </row>
    <row r="9" spans="1:24" s="21" customFormat="1" ht="15.75" thickBot="1">
      <c r="B9" s="32" t="s">
        <v>11</v>
      </c>
      <c r="C9" s="33" t="s">
        <v>12</v>
      </c>
      <c r="D9" s="33"/>
      <c r="E9" s="34"/>
      <c r="F9" s="34"/>
      <c r="G9" s="34"/>
      <c r="H9" s="34"/>
      <c r="I9" s="34"/>
      <c r="J9" s="34"/>
      <c r="K9" s="35" t="s">
        <v>12</v>
      </c>
      <c r="L9" s="33"/>
      <c r="M9" s="33"/>
      <c r="N9" s="36"/>
      <c r="O9" s="37"/>
      <c r="Q9" s="56"/>
      <c r="R9" s="56"/>
      <c r="S9" s="56"/>
      <c r="T9" s="56"/>
      <c r="U9" s="56"/>
      <c r="V9" s="56"/>
      <c r="W9" s="56"/>
      <c r="X9" s="56"/>
    </row>
    <row r="10" spans="1:24" s="38" customFormat="1" ht="45.75" thickBot="1">
      <c r="B10" s="39" t="s">
        <v>13</v>
      </c>
      <c r="C10" s="40" t="s">
        <v>14</v>
      </c>
      <c r="D10" s="41" t="s">
        <v>15</v>
      </c>
      <c r="E10" s="42" t="s">
        <v>16</v>
      </c>
      <c r="F10" s="41" t="s">
        <v>17</v>
      </c>
      <c r="G10" s="42" t="s">
        <v>18</v>
      </c>
      <c r="H10" s="41" t="s">
        <v>19</v>
      </c>
      <c r="I10" s="41" t="s">
        <v>20</v>
      </c>
      <c r="J10" s="42" t="s">
        <v>21</v>
      </c>
      <c r="K10" s="54" t="s">
        <v>22</v>
      </c>
      <c r="L10" s="41" t="s">
        <v>23</v>
      </c>
      <c r="M10" s="41" t="s">
        <v>24</v>
      </c>
      <c r="N10" s="41" t="s">
        <v>25</v>
      </c>
      <c r="O10" s="41" t="s">
        <v>26</v>
      </c>
      <c r="Q10" s="57" t="s">
        <v>27</v>
      </c>
      <c r="R10" s="57" t="s">
        <v>28</v>
      </c>
      <c r="S10" s="58"/>
      <c r="T10" s="58" t="s">
        <v>22</v>
      </c>
      <c r="U10" s="58" t="s">
        <v>23</v>
      </c>
      <c r="V10" s="58" t="s">
        <v>24</v>
      </c>
      <c r="W10" s="58" t="s">
        <v>25</v>
      </c>
      <c r="X10" s="58"/>
    </row>
    <row r="11" spans="1:24" s="21" customFormat="1" ht="7.5" customHeight="1">
      <c r="B11" s="37"/>
      <c r="C11" s="43"/>
      <c r="D11" s="43"/>
      <c r="E11" s="43"/>
      <c r="F11" s="43"/>
      <c r="G11" s="43"/>
      <c r="H11" s="43"/>
      <c r="I11" s="43"/>
      <c r="J11" s="44"/>
      <c r="K11" s="43"/>
      <c r="L11" s="43"/>
      <c r="M11" s="43"/>
      <c r="N11" s="44"/>
      <c r="O11" s="44"/>
      <c r="Q11" s="59"/>
      <c r="R11" s="59"/>
      <c r="S11" s="56"/>
      <c r="T11" s="56"/>
      <c r="U11" s="56"/>
      <c r="V11" s="56"/>
      <c r="W11" s="56"/>
      <c r="X11" s="56"/>
    </row>
    <row r="12" spans="1:24" s="21" customFormat="1" ht="12.75" customHeight="1">
      <c r="B12" s="45" t="s">
        <v>29</v>
      </c>
      <c r="C12" s="46">
        <v>49.9</v>
      </c>
      <c r="D12" s="46">
        <v>1.1000000000000001</v>
      </c>
      <c r="E12" s="46">
        <v>7</v>
      </c>
      <c r="F12" s="46">
        <v>1.1000000000000001</v>
      </c>
      <c r="G12" s="46">
        <v>1.5</v>
      </c>
      <c r="H12" s="46">
        <v>1</v>
      </c>
      <c r="I12" s="46">
        <v>8.8000000000000007</v>
      </c>
      <c r="J12" s="47">
        <v>29.5</v>
      </c>
      <c r="K12" s="62">
        <v>9.6</v>
      </c>
      <c r="L12" s="62">
        <v>11.5</v>
      </c>
      <c r="M12" s="62">
        <v>1.2</v>
      </c>
      <c r="N12" s="63">
        <v>7.2</v>
      </c>
      <c r="O12" s="47">
        <v>0</v>
      </c>
      <c r="Q12" s="60">
        <f t="shared" ref="Q12:Q33" si="0">SUM(C12:J12)</f>
        <v>99.9</v>
      </c>
      <c r="R12" s="61">
        <f t="shared" ref="R12:R33" si="1">ABS(J12-SUM(K12:N12))</f>
        <v>0</v>
      </c>
      <c r="S12" s="56"/>
      <c r="T12" s="56">
        <f>ROUND(((K12/$J12)*100),1)</f>
        <v>32.5</v>
      </c>
      <c r="U12" s="56">
        <f t="shared" ref="U12:W12" si="2">ROUND(((L12/$J12)*100),1)</f>
        <v>39</v>
      </c>
      <c r="V12" s="56">
        <f t="shared" si="2"/>
        <v>4.0999999999999996</v>
      </c>
      <c r="W12" s="56">
        <f t="shared" si="2"/>
        <v>24.4</v>
      </c>
      <c r="X12" s="56"/>
    </row>
    <row r="13" spans="1:24" s="21" customFormat="1" ht="12.75" customHeight="1">
      <c r="B13" s="45" t="s">
        <v>30</v>
      </c>
      <c r="C13" s="46">
        <v>52.7</v>
      </c>
      <c r="D13" s="46">
        <v>1.4</v>
      </c>
      <c r="E13" s="46">
        <v>8.6</v>
      </c>
      <c r="F13" s="46">
        <v>1.5</v>
      </c>
      <c r="G13" s="46">
        <v>1.3</v>
      </c>
      <c r="H13" s="46">
        <v>0.4</v>
      </c>
      <c r="I13" s="46">
        <v>4</v>
      </c>
      <c r="J13" s="47">
        <v>30.199999999999996</v>
      </c>
      <c r="K13" s="62">
        <v>11.9</v>
      </c>
      <c r="L13" s="62">
        <v>9.5</v>
      </c>
      <c r="M13" s="62">
        <v>1.2</v>
      </c>
      <c r="N13" s="63">
        <v>7.6</v>
      </c>
      <c r="O13" s="47">
        <v>0</v>
      </c>
      <c r="Q13" s="60">
        <f t="shared" si="0"/>
        <v>100.1</v>
      </c>
      <c r="R13" s="61">
        <f t="shared" si="1"/>
        <v>0</v>
      </c>
      <c r="S13" s="56"/>
      <c r="T13" s="56">
        <f t="shared" ref="T13:T33" si="3">ROUND(((K13/$J13)*100),1)</f>
        <v>39.4</v>
      </c>
      <c r="U13" s="56">
        <f t="shared" ref="U13:U33" si="4">ROUND(((L13/$J13)*100),1)</f>
        <v>31.5</v>
      </c>
      <c r="V13" s="56">
        <f t="shared" ref="V13:V33" si="5">ROUND(((M13/$J13)*100),1)</f>
        <v>4</v>
      </c>
      <c r="W13" s="56">
        <f t="shared" ref="W13:W33" si="6">ROUND(((N13/$J13)*100),1)</f>
        <v>25.2</v>
      </c>
      <c r="X13" s="56"/>
    </row>
    <row r="14" spans="1:24" s="21" customFormat="1" ht="12.75" customHeight="1">
      <c r="B14" s="45" t="s">
        <v>31</v>
      </c>
      <c r="C14" s="46">
        <v>28.3</v>
      </c>
      <c r="D14" s="46">
        <v>1.5</v>
      </c>
      <c r="E14" s="46">
        <v>5.8</v>
      </c>
      <c r="F14" s="46">
        <v>1.1000000000000001</v>
      </c>
      <c r="G14" s="46">
        <v>0</v>
      </c>
      <c r="H14" s="46">
        <v>0.2</v>
      </c>
      <c r="I14" s="46">
        <v>1.5</v>
      </c>
      <c r="J14" s="47">
        <v>61.7</v>
      </c>
      <c r="K14" s="62">
        <v>18.8</v>
      </c>
      <c r="L14" s="62">
        <v>12.9</v>
      </c>
      <c r="M14" s="62">
        <v>5.2</v>
      </c>
      <c r="N14" s="63">
        <v>24.8</v>
      </c>
      <c r="O14" s="47">
        <v>0</v>
      </c>
      <c r="Q14" s="60">
        <f t="shared" si="0"/>
        <v>100.10000000000001</v>
      </c>
      <c r="R14" s="61">
        <f t="shared" si="1"/>
        <v>0</v>
      </c>
      <c r="S14" s="56"/>
      <c r="T14" s="56">
        <f t="shared" si="3"/>
        <v>30.5</v>
      </c>
      <c r="U14" s="56">
        <f t="shared" si="4"/>
        <v>20.9</v>
      </c>
      <c r="V14" s="56">
        <f t="shared" si="5"/>
        <v>8.4</v>
      </c>
      <c r="W14" s="56">
        <f t="shared" si="6"/>
        <v>40.200000000000003</v>
      </c>
      <c r="X14" s="56"/>
    </row>
    <row r="15" spans="1:24" s="21" customFormat="1" ht="12.75" customHeight="1">
      <c r="B15" s="45" t="s">
        <v>32</v>
      </c>
      <c r="C15" s="46">
        <v>30.2</v>
      </c>
      <c r="D15" s="46">
        <v>1.4</v>
      </c>
      <c r="E15" s="46">
        <v>5.8</v>
      </c>
      <c r="F15" s="46">
        <v>1.1000000000000001</v>
      </c>
      <c r="G15" s="46">
        <v>0</v>
      </c>
      <c r="H15" s="46">
        <v>0</v>
      </c>
      <c r="I15" s="46">
        <v>1</v>
      </c>
      <c r="J15" s="47">
        <v>60.400000000000006</v>
      </c>
      <c r="K15" s="62">
        <v>18.899999999999999</v>
      </c>
      <c r="L15" s="62">
        <v>13.5</v>
      </c>
      <c r="M15" s="62">
        <v>3.7</v>
      </c>
      <c r="N15" s="63">
        <v>24.3</v>
      </c>
      <c r="O15" s="47">
        <v>0</v>
      </c>
      <c r="Q15" s="60">
        <f t="shared" si="0"/>
        <v>99.9</v>
      </c>
      <c r="R15" s="61">
        <f t="shared" si="1"/>
        <v>0</v>
      </c>
      <c r="S15" s="56"/>
      <c r="T15" s="56">
        <f t="shared" si="3"/>
        <v>31.3</v>
      </c>
      <c r="U15" s="56">
        <f t="shared" si="4"/>
        <v>22.4</v>
      </c>
      <c r="V15" s="56">
        <f t="shared" si="5"/>
        <v>6.1</v>
      </c>
      <c r="W15" s="56">
        <f t="shared" si="6"/>
        <v>40.200000000000003</v>
      </c>
      <c r="X15" s="56"/>
    </row>
    <row r="16" spans="1:24" s="21" customFormat="1" ht="12.75" customHeight="1">
      <c r="B16" s="45" t="s">
        <v>33</v>
      </c>
      <c r="C16" s="46">
        <v>29.7</v>
      </c>
      <c r="D16" s="46">
        <v>1.6</v>
      </c>
      <c r="E16" s="46">
        <v>6.9</v>
      </c>
      <c r="F16" s="46">
        <v>1.2</v>
      </c>
      <c r="G16" s="46">
        <v>0</v>
      </c>
      <c r="H16" s="46">
        <v>0</v>
      </c>
      <c r="I16" s="46">
        <v>1.8</v>
      </c>
      <c r="J16" s="47">
        <v>58.8</v>
      </c>
      <c r="K16" s="62">
        <v>18.399999999999999</v>
      </c>
      <c r="L16" s="62">
        <v>11.6</v>
      </c>
      <c r="M16" s="62">
        <v>3.6</v>
      </c>
      <c r="N16" s="63">
        <v>25.2</v>
      </c>
      <c r="O16" s="47">
        <v>0</v>
      </c>
      <c r="Q16" s="60">
        <f t="shared" si="0"/>
        <v>100</v>
      </c>
      <c r="R16" s="61">
        <f t="shared" si="1"/>
        <v>0</v>
      </c>
      <c r="S16" s="56"/>
      <c r="T16" s="56">
        <f t="shared" si="3"/>
        <v>31.3</v>
      </c>
      <c r="U16" s="56">
        <f t="shared" si="4"/>
        <v>19.7</v>
      </c>
      <c r="V16" s="56">
        <f t="shared" si="5"/>
        <v>6.1</v>
      </c>
      <c r="W16" s="56">
        <f t="shared" si="6"/>
        <v>42.9</v>
      </c>
      <c r="X16" s="56"/>
    </row>
    <row r="17" spans="2:24" s="21" customFormat="1" ht="12.75" customHeight="1">
      <c r="B17" s="45" t="s">
        <v>34</v>
      </c>
      <c r="C17" s="46">
        <v>40.1</v>
      </c>
      <c r="D17" s="46">
        <v>1.5</v>
      </c>
      <c r="E17" s="46">
        <v>9.1</v>
      </c>
      <c r="F17" s="46">
        <v>1.6</v>
      </c>
      <c r="G17" s="46">
        <v>0.5</v>
      </c>
      <c r="H17" s="46">
        <v>0</v>
      </c>
      <c r="I17" s="46">
        <v>3.9</v>
      </c>
      <c r="J17" s="47">
        <v>43.300000000000004</v>
      </c>
      <c r="K17" s="62">
        <v>16</v>
      </c>
      <c r="L17" s="62">
        <v>9.6</v>
      </c>
      <c r="M17" s="62">
        <v>1.8</v>
      </c>
      <c r="N17" s="63">
        <v>15.9</v>
      </c>
      <c r="O17" s="47">
        <v>0</v>
      </c>
      <c r="Q17" s="60">
        <f t="shared" si="0"/>
        <v>100</v>
      </c>
      <c r="R17" s="61">
        <f t="shared" si="1"/>
        <v>0</v>
      </c>
      <c r="S17" s="56"/>
      <c r="T17" s="56">
        <f t="shared" si="3"/>
        <v>37</v>
      </c>
      <c r="U17" s="56">
        <f t="shared" si="4"/>
        <v>22.2</v>
      </c>
      <c r="V17" s="56">
        <f t="shared" si="5"/>
        <v>4.2</v>
      </c>
      <c r="W17" s="56">
        <f t="shared" si="6"/>
        <v>36.700000000000003</v>
      </c>
      <c r="X17" s="56"/>
    </row>
    <row r="18" spans="2:24" s="21" customFormat="1" ht="12.75" customHeight="1">
      <c r="B18" s="45" t="s">
        <v>35</v>
      </c>
      <c r="C18" s="46">
        <v>39.4</v>
      </c>
      <c r="D18" s="46">
        <v>1.3</v>
      </c>
      <c r="E18" s="46">
        <v>9.3000000000000007</v>
      </c>
      <c r="F18" s="46">
        <v>1.6</v>
      </c>
      <c r="G18" s="46">
        <v>0.3</v>
      </c>
      <c r="H18" s="46">
        <v>0</v>
      </c>
      <c r="I18" s="46">
        <v>1.4</v>
      </c>
      <c r="J18" s="47">
        <v>46.5</v>
      </c>
      <c r="K18" s="62">
        <v>16.399999999999999</v>
      </c>
      <c r="L18" s="62">
        <v>9.9</v>
      </c>
      <c r="M18" s="62">
        <v>2.1</v>
      </c>
      <c r="N18" s="63">
        <v>18.100000000000001</v>
      </c>
      <c r="O18" s="47">
        <v>0</v>
      </c>
      <c r="Q18" s="60">
        <f t="shared" si="0"/>
        <v>99.8</v>
      </c>
      <c r="R18" s="61">
        <f t="shared" si="1"/>
        <v>0</v>
      </c>
      <c r="S18" s="56"/>
      <c r="T18" s="56">
        <f t="shared" si="3"/>
        <v>35.299999999999997</v>
      </c>
      <c r="U18" s="56">
        <f t="shared" si="4"/>
        <v>21.3</v>
      </c>
      <c r="V18" s="56">
        <f t="shared" si="5"/>
        <v>4.5</v>
      </c>
      <c r="W18" s="56">
        <f t="shared" si="6"/>
        <v>38.9</v>
      </c>
      <c r="X18" s="56"/>
    </row>
    <row r="19" spans="2:24" s="21" customFormat="1" ht="12.75" customHeight="1">
      <c r="B19" s="45" t="s">
        <v>36</v>
      </c>
      <c r="C19" s="46">
        <v>46.1</v>
      </c>
      <c r="D19" s="46">
        <v>1.5</v>
      </c>
      <c r="E19" s="46">
        <v>8.8000000000000007</v>
      </c>
      <c r="F19" s="46">
        <v>1.1000000000000001</v>
      </c>
      <c r="G19" s="46">
        <v>1.1000000000000001</v>
      </c>
      <c r="H19" s="46">
        <v>0.9</v>
      </c>
      <c r="I19" s="46">
        <v>3.8</v>
      </c>
      <c r="J19" s="47">
        <v>36.699999999999996</v>
      </c>
      <c r="K19" s="62">
        <v>13.4</v>
      </c>
      <c r="L19" s="62">
        <v>9.5</v>
      </c>
      <c r="M19" s="62">
        <v>1.4</v>
      </c>
      <c r="N19" s="63">
        <v>12.4</v>
      </c>
      <c r="O19" s="47">
        <v>0</v>
      </c>
      <c r="Q19" s="60">
        <f t="shared" si="0"/>
        <v>100</v>
      </c>
      <c r="R19" s="61">
        <f t="shared" si="1"/>
        <v>0</v>
      </c>
      <c r="S19" s="56"/>
      <c r="T19" s="56">
        <f t="shared" si="3"/>
        <v>36.5</v>
      </c>
      <c r="U19" s="56">
        <f t="shared" si="4"/>
        <v>25.9</v>
      </c>
      <c r="V19" s="56">
        <f t="shared" si="5"/>
        <v>3.8</v>
      </c>
      <c r="W19" s="56">
        <f t="shared" si="6"/>
        <v>33.799999999999997</v>
      </c>
      <c r="X19" s="56"/>
    </row>
    <row r="20" spans="2:24" s="21" customFormat="1" ht="12.75" customHeight="1">
      <c r="B20" s="45" t="s">
        <v>37</v>
      </c>
      <c r="C20" s="46">
        <v>45.9</v>
      </c>
      <c r="D20" s="46">
        <v>1.2</v>
      </c>
      <c r="E20" s="46">
        <v>8.5</v>
      </c>
      <c r="F20" s="46">
        <v>1.2</v>
      </c>
      <c r="G20" s="46">
        <v>1</v>
      </c>
      <c r="H20" s="46">
        <v>0.7</v>
      </c>
      <c r="I20" s="46">
        <v>1.4</v>
      </c>
      <c r="J20" s="47">
        <v>40.1</v>
      </c>
      <c r="K20" s="62">
        <v>15.5</v>
      </c>
      <c r="L20" s="62">
        <v>10.8</v>
      </c>
      <c r="M20" s="62">
        <v>2.8</v>
      </c>
      <c r="N20" s="63">
        <v>11</v>
      </c>
      <c r="O20" s="47">
        <v>0</v>
      </c>
      <c r="Q20" s="60">
        <f t="shared" si="0"/>
        <v>100</v>
      </c>
      <c r="R20" s="61">
        <f t="shared" si="1"/>
        <v>0</v>
      </c>
      <c r="S20" s="56"/>
      <c r="T20" s="56">
        <f t="shared" si="3"/>
        <v>38.700000000000003</v>
      </c>
      <c r="U20" s="56">
        <f t="shared" si="4"/>
        <v>26.9</v>
      </c>
      <c r="V20" s="56">
        <f t="shared" si="5"/>
        <v>7</v>
      </c>
      <c r="W20" s="56">
        <f t="shared" si="6"/>
        <v>27.4</v>
      </c>
      <c r="X20" s="56"/>
    </row>
    <row r="21" spans="2:24" s="21" customFormat="1" ht="12.75" customHeight="1">
      <c r="B21" s="45" t="s">
        <v>38</v>
      </c>
      <c r="C21" s="46">
        <v>50.3</v>
      </c>
      <c r="D21" s="46">
        <v>1.1000000000000001</v>
      </c>
      <c r="E21" s="46">
        <v>8.1999999999999993</v>
      </c>
      <c r="F21" s="46">
        <v>1.4</v>
      </c>
      <c r="G21" s="46">
        <v>1.6</v>
      </c>
      <c r="H21" s="46">
        <v>0.8</v>
      </c>
      <c r="I21" s="46">
        <v>2.8</v>
      </c>
      <c r="J21" s="47">
        <v>33.599999999999994</v>
      </c>
      <c r="K21" s="62">
        <v>13.6</v>
      </c>
      <c r="L21" s="62">
        <v>8.6999999999999993</v>
      </c>
      <c r="M21" s="62">
        <v>2.1</v>
      </c>
      <c r="N21" s="63">
        <v>9.1999999999999993</v>
      </c>
      <c r="O21" s="47">
        <v>0.6</v>
      </c>
      <c r="Q21" s="60">
        <f t="shared" si="0"/>
        <v>99.799999999999983</v>
      </c>
      <c r="R21" s="61">
        <f t="shared" si="1"/>
        <v>0</v>
      </c>
      <c r="S21" s="56"/>
      <c r="T21" s="56">
        <f t="shared" si="3"/>
        <v>40.5</v>
      </c>
      <c r="U21" s="56">
        <f t="shared" si="4"/>
        <v>25.9</v>
      </c>
      <c r="V21" s="56">
        <f t="shared" si="5"/>
        <v>6.3</v>
      </c>
      <c r="W21" s="56">
        <f t="shared" si="6"/>
        <v>27.4</v>
      </c>
      <c r="X21" s="56"/>
    </row>
    <row r="22" spans="2:24" s="21" customFormat="1" ht="12.75" customHeight="1">
      <c r="B22" s="45" t="s">
        <v>39</v>
      </c>
      <c r="C22" s="46">
        <v>48.6</v>
      </c>
      <c r="D22" s="46">
        <v>1.9</v>
      </c>
      <c r="E22" s="46">
        <v>8.8000000000000007</v>
      </c>
      <c r="F22" s="46">
        <v>1.5</v>
      </c>
      <c r="G22" s="46">
        <v>1.3</v>
      </c>
      <c r="H22" s="46">
        <v>1</v>
      </c>
      <c r="I22" s="46">
        <v>3.1</v>
      </c>
      <c r="J22" s="47">
        <v>33.799999999999997</v>
      </c>
      <c r="K22" s="62">
        <v>14.8</v>
      </c>
      <c r="L22" s="62">
        <v>8.5</v>
      </c>
      <c r="M22" s="62">
        <v>1.5</v>
      </c>
      <c r="N22" s="63">
        <v>9</v>
      </c>
      <c r="O22" s="47">
        <v>0</v>
      </c>
      <c r="Q22" s="60">
        <f t="shared" si="0"/>
        <v>99.999999999999986</v>
      </c>
      <c r="R22" s="61">
        <f t="shared" si="1"/>
        <v>0</v>
      </c>
      <c r="S22" s="56"/>
      <c r="T22" s="56">
        <f t="shared" si="3"/>
        <v>43.8</v>
      </c>
      <c r="U22" s="56">
        <f t="shared" si="4"/>
        <v>25.1</v>
      </c>
      <c r="V22" s="56">
        <f t="shared" si="5"/>
        <v>4.4000000000000004</v>
      </c>
      <c r="W22" s="56">
        <f t="shared" si="6"/>
        <v>26.6</v>
      </c>
      <c r="X22" s="56"/>
    </row>
    <row r="23" spans="2:24" s="21" customFormat="1" ht="12.75" customHeight="1">
      <c r="B23" s="45" t="s">
        <v>40</v>
      </c>
      <c r="C23" s="46">
        <v>47.4</v>
      </c>
      <c r="D23" s="46">
        <v>1.6</v>
      </c>
      <c r="E23" s="46">
        <v>8.3000000000000007</v>
      </c>
      <c r="F23" s="46">
        <v>1</v>
      </c>
      <c r="G23" s="46">
        <v>1.9</v>
      </c>
      <c r="H23" s="46">
        <v>0.8</v>
      </c>
      <c r="I23" s="46">
        <v>3.1</v>
      </c>
      <c r="J23" s="47">
        <v>35.9</v>
      </c>
      <c r="K23" s="62">
        <v>13.6</v>
      </c>
      <c r="L23" s="62">
        <v>9.3000000000000007</v>
      </c>
      <c r="M23" s="62">
        <v>1.8</v>
      </c>
      <c r="N23" s="63">
        <v>11.2</v>
      </c>
      <c r="O23" s="47">
        <v>0</v>
      </c>
      <c r="Q23" s="60">
        <f t="shared" si="0"/>
        <v>100</v>
      </c>
      <c r="R23" s="61">
        <f t="shared" si="1"/>
        <v>0</v>
      </c>
      <c r="S23" s="56"/>
      <c r="T23" s="56">
        <f t="shared" si="3"/>
        <v>37.9</v>
      </c>
      <c r="U23" s="56">
        <f t="shared" si="4"/>
        <v>25.9</v>
      </c>
      <c r="V23" s="56">
        <f t="shared" si="5"/>
        <v>5</v>
      </c>
      <c r="W23" s="56">
        <f t="shared" si="6"/>
        <v>31.2</v>
      </c>
      <c r="X23" s="56"/>
    </row>
    <row r="24" spans="2:24" s="21" customFormat="1" ht="12.75" customHeight="1">
      <c r="B24" s="45" t="s">
        <v>41</v>
      </c>
      <c r="C24" s="46">
        <v>53.2</v>
      </c>
      <c r="D24" s="46">
        <v>1.1000000000000001</v>
      </c>
      <c r="E24" s="46">
        <v>7.3</v>
      </c>
      <c r="F24" s="46">
        <v>0.8</v>
      </c>
      <c r="G24" s="46">
        <v>1.8</v>
      </c>
      <c r="H24" s="46">
        <v>1.2</v>
      </c>
      <c r="I24" s="46">
        <v>4.7</v>
      </c>
      <c r="J24" s="47">
        <v>30</v>
      </c>
      <c r="K24" s="62">
        <v>12.6</v>
      </c>
      <c r="L24" s="62">
        <v>9</v>
      </c>
      <c r="M24" s="62">
        <v>1.5</v>
      </c>
      <c r="N24" s="63">
        <v>6.9</v>
      </c>
      <c r="O24" s="47">
        <v>0</v>
      </c>
      <c r="Q24" s="60">
        <f t="shared" si="0"/>
        <v>100.10000000000001</v>
      </c>
      <c r="R24" s="61">
        <f t="shared" si="1"/>
        <v>0</v>
      </c>
      <c r="S24" s="56"/>
      <c r="T24" s="56">
        <f t="shared" si="3"/>
        <v>42</v>
      </c>
      <c r="U24" s="56">
        <f t="shared" si="4"/>
        <v>30</v>
      </c>
      <c r="V24" s="56">
        <f t="shared" si="5"/>
        <v>5</v>
      </c>
      <c r="W24" s="56">
        <f t="shared" si="6"/>
        <v>23</v>
      </c>
      <c r="X24" s="56"/>
    </row>
    <row r="25" spans="2:24" s="21" customFormat="1" ht="12.75" customHeight="1">
      <c r="B25" s="45" t="s">
        <v>42</v>
      </c>
      <c r="C25" s="46">
        <v>47.8</v>
      </c>
      <c r="D25" s="46">
        <v>1.2</v>
      </c>
      <c r="E25" s="46">
        <v>6.6</v>
      </c>
      <c r="F25" s="46">
        <v>0.9</v>
      </c>
      <c r="G25" s="46">
        <v>1.6</v>
      </c>
      <c r="H25" s="46">
        <v>1.4</v>
      </c>
      <c r="I25" s="46">
        <v>4</v>
      </c>
      <c r="J25" s="47">
        <v>36.5</v>
      </c>
      <c r="K25" s="62">
        <v>13.9</v>
      </c>
      <c r="L25" s="62">
        <v>10.6</v>
      </c>
      <c r="M25" s="62">
        <v>2.1</v>
      </c>
      <c r="N25" s="63">
        <v>9.9</v>
      </c>
      <c r="O25" s="47">
        <v>0</v>
      </c>
      <c r="Q25" s="60">
        <f t="shared" si="0"/>
        <v>100</v>
      </c>
      <c r="R25" s="61">
        <f t="shared" si="1"/>
        <v>0</v>
      </c>
      <c r="S25" s="56"/>
      <c r="T25" s="56">
        <f t="shared" si="3"/>
        <v>38.1</v>
      </c>
      <c r="U25" s="56">
        <f t="shared" si="4"/>
        <v>29</v>
      </c>
      <c r="V25" s="56">
        <f t="shared" si="5"/>
        <v>5.8</v>
      </c>
      <c r="W25" s="56">
        <f t="shared" si="6"/>
        <v>27.1</v>
      </c>
      <c r="X25" s="56"/>
    </row>
    <row r="26" spans="2:24" s="21" customFormat="1" ht="12.75" customHeight="1">
      <c r="B26" s="45" t="s">
        <v>43</v>
      </c>
      <c r="C26" s="46">
        <v>49.4</v>
      </c>
      <c r="D26" s="46">
        <v>1</v>
      </c>
      <c r="E26" s="46">
        <v>7.4</v>
      </c>
      <c r="F26" s="46">
        <v>1.3</v>
      </c>
      <c r="G26" s="46">
        <v>3.4</v>
      </c>
      <c r="H26" s="46">
        <v>1.4</v>
      </c>
      <c r="I26" s="46">
        <v>4.0999999999999996</v>
      </c>
      <c r="J26" s="47">
        <v>32</v>
      </c>
      <c r="K26" s="62">
        <v>11.6</v>
      </c>
      <c r="L26" s="62">
        <v>8.8000000000000007</v>
      </c>
      <c r="M26" s="62">
        <v>1.6</v>
      </c>
      <c r="N26" s="63">
        <v>10</v>
      </c>
      <c r="O26" s="47">
        <v>0</v>
      </c>
      <c r="Q26" s="60">
        <f t="shared" si="0"/>
        <v>99.999999999999986</v>
      </c>
      <c r="R26" s="61">
        <f t="shared" si="1"/>
        <v>0</v>
      </c>
      <c r="S26" s="56"/>
      <c r="T26" s="56">
        <f t="shared" si="3"/>
        <v>36.299999999999997</v>
      </c>
      <c r="U26" s="56">
        <f t="shared" si="4"/>
        <v>27.5</v>
      </c>
      <c r="V26" s="56">
        <f t="shared" si="5"/>
        <v>5</v>
      </c>
      <c r="W26" s="56">
        <f t="shared" si="6"/>
        <v>31.3</v>
      </c>
      <c r="X26" s="56"/>
    </row>
    <row r="27" spans="2:24" s="21" customFormat="1" ht="12.75" customHeight="1">
      <c r="B27" s="45" t="s">
        <v>44</v>
      </c>
      <c r="C27" s="46">
        <v>49.6</v>
      </c>
      <c r="D27" s="46">
        <v>1</v>
      </c>
      <c r="E27" s="46">
        <v>6.5</v>
      </c>
      <c r="F27" s="46">
        <v>1.7</v>
      </c>
      <c r="G27" s="46">
        <v>2.2000000000000002</v>
      </c>
      <c r="H27" s="46">
        <v>1.5</v>
      </c>
      <c r="I27" s="46">
        <v>4.4000000000000004</v>
      </c>
      <c r="J27" s="47">
        <v>33.1</v>
      </c>
      <c r="K27" s="62">
        <v>11.9</v>
      </c>
      <c r="L27" s="62">
        <v>10.199999999999999</v>
      </c>
      <c r="M27" s="62">
        <v>1.8</v>
      </c>
      <c r="N27" s="63">
        <v>9.1999999999999993</v>
      </c>
      <c r="O27" s="47">
        <v>0</v>
      </c>
      <c r="Q27" s="60">
        <f t="shared" si="0"/>
        <v>100</v>
      </c>
      <c r="R27" s="61">
        <f t="shared" si="1"/>
        <v>0</v>
      </c>
      <c r="S27" s="56"/>
      <c r="T27" s="56">
        <f t="shared" si="3"/>
        <v>36</v>
      </c>
      <c r="U27" s="56">
        <f t="shared" si="4"/>
        <v>30.8</v>
      </c>
      <c r="V27" s="56">
        <f t="shared" si="5"/>
        <v>5.4</v>
      </c>
      <c r="W27" s="56">
        <f t="shared" si="6"/>
        <v>27.8</v>
      </c>
      <c r="X27" s="56"/>
    </row>
    <row r="28" spans="2:24" s="21" customFormat="1" ht="12.75" customHeight="1">
      <c r="B28" s="45" t="s">
        <v>45</v>
      </c>
      <c r="C28" s="46">
        <v>50.3</v>
      </c>
      <c r="D28" s="46">
        <v>1.4</v>
      </c>
      <c r="E28" s="46">
        <v>8.3000000000000007</v>
      </c>
      <c r="F28" s="46">
        <v>2.8</v>
      </c>
      <c r="G28" s="46">
        <v>1</v>
      </c>
      <c r="H28" s="46">
        <v>1.8</v>
      </c>
      <c r="I28" s="46">
        <v>3.2</v>
      </c>
      <c r="J28" s="47">
        <v>31.400000000000002</v>
      </c>
      <c r="K28" s="62">
        <v>10.8</v>
      </c>
      <c r="L28" s="62">
        <v>8.8000000000000007</v>
      </c>
      <c r="M28" s="62">
        <v>2.1</v>
      </c>
      <c r="N28" s="63">
        <v>9.6999999999999993</v>
      </c>
      <c r="O28" s="47">
        <v>0</v>
      </c>
      <c r="Q28" s="60">
        <f t="shared" si="0"/>
        <v>100.2</v>
      </c>
      <c r="R28" s="61">
        <f t="shared" si="1"/>
        <v>0</v>
      </c>
      <c r="S28" s="56"/>
      <c r="T28" s="56">
        <f t="shared" si="3"/>
        <v>34.4</v>
      </c>
      <c r="U28" s="56">
        <f t="shared" si="4"/>
        <v>28</v>
      </c>
      <c r="V28" s="56">
        <f t="shared" si="5"/>
        <v>6.7</v>
      </c>
      <c r="W28" s="56">
        <f t="shared" si="6"/>
        <v>30.9</v>
      </c>
      <c r="X28" s="56"/>
    </row>
    <row r="29" spans="2:24" s="21" customFormat="1" ht="12.75" customHeight="1">
      <c r="B29" s="45" t="s">
        <v>46</v>
      </c>
      <c r="C29" s="46">
        <v>50.9</v>
      </c>
      <c r="D29" s="46">
        <v>1.3</v>
      </c>
      <c r="E29" s="46">
        <v>8.1999999999999993</v>
      </c>
      <c r="F29" s="46">
        <v>1.9</v>
      </c>
      <c r="G29" s="46">
        <v>1.3</v>
      </c>
      <c r="H29" s="46">
        <v>1.7</v>
      </c>
      <c r="I29" s="46">
        <v>3.4</v>
      </c>
      <c r="J29" s="47">
        <v>31.4</v>
      </c>
      <c r="K29" s="62">
        <v>11.7</v>
      </c>
      <c r="L29" s="62">
        <v>8.6999999999999993</v>
      </c>
      <c r="M29" s="62">
        <v>2.6</v>
      </c>
      <c r="N29" s="63">
        <v>8.4</v>
      </c>
      <c r="O29" s="47">
        <v>0</v>
      </c>
      <c r="Q29" s="60">
        <f t="shared" si="0"/>
        <v>100.1</v>
      </c>
      <c r="R29" s="61">
        <f t="shared" si="1"/>
        <v>0</v>
      </c>
      <c r="S29" s="56"/>
      <c r="T29" s="56">
        <f t="shared" si="3"/>
        <v>37.299999999999997</v>
      </c>
      <c r="U29" s="56">
        <f t="shared" si="4"/>
        <v>27.7</v>
      </c>
      <c r="V29" s="56">
        <f t="shared" si="5"/>
        <v>8.3000000000000007</v>
      </c>
      <c r="W29" s="56">
        <f t="shared" si="6"/>
        <v>26.8</v>
      </c>
      <c r="X29" s="56"/>
    </row>
    <row r="30" spans="2:24" s="21" customFormat="1" ht="12.75" customHeight="1">
      <c r="B30" s="45" t="s">
        <v>47</v>
      </c>
      <c r="C30" s="46">
        <v>50.3</v>
      </c>
      <c r="D30" s="46">
        <v>0.8</v>
      </c>
      <c r="E30" s="46">
        <v>6.7</v>
      </c>
      <c r="F30" s="46">
        <v>2.9</v>
      </c>
      <c r="G30" s="46">
        <v>0.5</v>
      </c>
      <c r="H30" s="46">
        <v>1.6</v>
      </c>
      <c r="I30" s="46">
        <v>4.0999999999999996</v>
      </c>
      <c r="J30" s="47">
        <v>33.099999999999994</v>
      </c>
      <c r="K30" s="62">
        <v>9.6</v>
      </c>
      <c r="L30" s="62">
        <v>8.9</v>
      </c>
      <c r="M30" s="62">
        <v>1.9</v>
      </c>
      <c r="N30" s="63">
        <v>12.7</v>
      </c>
      <c r="O30" s="47">
        <v>0</v>
      </c>
      <c r="Q30" s="60">
        <f t="shared" si="0"/>
        <v>99.999999999999986</v>
      </c>
      <c r="R30" s="61">
        <f t="shared" si="1"/>
        <v>0</v>
      </c>
      <c r="S30" s="56"/>
      <c r="T30" s="56">
        <f t="shared" si="3"/>
        <v>29</v>
      </c>
      <c r="U30" s="56">
        <f t="shared" si="4"/>
        <v>26.9</v>
      </c>
      <c r="V30" s="56">
        <f t="shared" si="5"/>
        <v>5.7</v>
      </c>
      <c r="W30" s="56">
        <f t="shared" si="6"/>
        <v>38.4</v>
      </c>
      <c r="X30" s="56"/>
    </row>
    <row r="31" spans="2:24" s="21" customFormat="1" ht="12.75" customHeight="1">
      <c r="B31" s="45" t="s">
        <v>48</v>
      </c>
      <c r="C31" s="46">
        <v>50.9</v>
      </c>
      <c r="D31" s="46">
        <v>0.8</v>
      </c>
      <c r="E31" s="46">
        <v>6.4</v>
      </c>
      <c r="F31" s="46">
        <v>2.8</v>
      </c>
      <c r="G31" s="46">
        <v>0.2</v>
      </c>
      <c r="H31" s="46">
        <v>1.1000000000000001</v>
      </c>
      <c r="I31" s="46">
        <v>3.5</v>
      </c>
      <c r="J31" s="47">
        <v>34.299999999999997</v>
      </c>
      <c r="K31" s="62">
        <v>9.9</v>
      </c>
      <c r="L31" s="62">
        <v>9.4</v>
      </c>
      <c r="M31" s="62">
        <v>2.4</v>
      </c>
      <c r="N31" s="63">
        <v>12.6</v>
      </c>
      <c r="O31" s="47">
        <v>0</v>
      </c>
      <c r="Q31" s="60">
        <f t="shared" si="0"/>
        <v>99.999999999999986</v>
      </c>
      <c r="R31" s="61">
        <f t="shared" si="1"/>
        <v>0</v>
      </c>
      <c r="S31" s="56"/>
      <c r="T31" s="56">
        <f t="shared" si="3"/>
        <v>28.9</v>
      </c>
      <c r="U31" s="56">
        <f t="shared" si="4"/>
        <v>27.4</v>
      </c>
      <c r="V31" s="56">
        <f t="shared" si="5"/>
        <v>7</v>
      </c>
      <c r="W31" s="56">
        <f t="shared" si="6"/>
        <v>36.700000000000003</v>
      </c>
      <c r="X31" s="56"/>
    </row>
    <row r="32" spans="2:24" s="21" customFormat="1" ht="12.75" customHeight="1">
      <c r="B32" s="45" t="s">
        <v>49</v>
      </c>
      <c r="C32" s="46">
        <v>42</v>
      </c>
      <c r="D32" s="46">
        <v>0.7</v>
      </c>
      <c r="E32" s="46">
        <v>6</v>
      </c>
      <c r="F32" s="46">
        <v>14.8</v>
      </c>
      <c r="G32" s="46">
        <v>0.4</v>
      </c>
      <c r="H32" s="46">
        <v>0</v>
      </c>
      <c r="I32" s="46">
        <v>1.9</v>
      </c>
      <c r="J32" s="47">
        <v>34.200000000000003</v>
      </c>
      <c r="K32" s="62">
        <v>11</v>
      </c>
      <c r="L32" s="62">
        <v>9.8000000000000007</v>
      </c>
      <c r="M32" s="62">
        <v>1.8</v>
      </c>
      <c r="N32" s="63">
        <v>11.6</v>
      </c>
      <c r="O32" s="47">
        <v>0</v>
      </c>
      <c r="Q32" s="60">
        <f t="shared" si="0"/>
        <v>100</v>
      </c>
      <c r="R32" s="61">
        <f t="shared" si="1"/>
        <v>0</v>
      </c>
      <c r="S32" s="56"/>
      <c r="T32" s="56">
        <f t="shared" si="3"/>
        <v>32.200000000000003</v>
      </c>
      <c r="U32" s="56">
        <f t="shared" si="4"/>
        <v>28.7</v>
      </c>
      <c r="V32" s="56">
        <f t="shared" si="5"/>
        <v>5.3</v>
      </c>
      <c r="W32" s="56">
        <f t="shared" si="6"/>
        <v>33.9</v>
      </c>
      <c r="X32" s="56"/>
    </row>
    <row r="33" spans="2:24" s="21" customFormat="1" ht="12.75" customHeight="1">
      <c r="B33" s="45" t="s">
        <v>50</v>
      </c>
      <c r="C33" s="46">
        <v>41.9</v>
      </c>
      <c r="D33" s="46">
        <v>0.6</v>
      </c>
      <c r="E33" s="46">
        <v>5.7</v>
      </c>
      <c r="F33" s="46">
        <v>11.8</v>
      </c>
      <c r="G33" s="46">
        <v>0</v>
      </c>
      <c r="H33" s="46">
        <v>0</v>
      </c>
      <c r="I33" s="46">
        <v>1.4</v>
      </c>
      <c r="J33" s="47">
        <v>38.700000000000003</v>
      </c>
      <c r="K33" s="62">
        <v>13.6</v>
      </c>
      <c r="L33" s="62">
        <v>10.5</v>
      </c>
      <c r="M33" s="62">
        <v>1.9</v>
      </c>
      <c r="N33" s="63">
        <v>12.7</v>
      </c>
      <c r="O33" s="47">
        <v>0</v>
      </c>
      <c r="Q33" s="60">
        <f t="shared" si="0"/>
        <v>100.1</v>
      </c>
      <c r="R33" s="61">
        <f t="shared" si="1"/>
        <v>0</v>
      </c>
      <c r="S33" s="56"/>
      <c r="T33" s="56">
        <f t="shared" si="3"/>
        <v>35.1</v>
      </c>
      <c r="U33" s="56">
        <f t="shared" si="4"/>
        <v>27.1</v>
      </c>
      <c r="V33" s="56">
        <f t="shared" si="5"/>
        <v>4.9000000000000004</v>
      </c>
      <c r="W33" s="56">
        <f t="shared" si="6"/>
        <v>32.799999999999997</v>
      </c>
      <c r="X33" s="56"/>
    </row>
    <row r="34" spans="2:24" s="21" customFormat="1" ht="7.5" customHeight="1" thickBot="1">
      <c r="B34" s="48"/>
      <c r="C34" s="49"/>
      <c r="D34" s="49"/>
      <c r="E34" s="49"/>
      <c r="F34" s="49"/>
      <c r="G34" s="49"/>
      <c r="H34" s="49"/>
      <c r="I34" s="49"/>
      <c r="J34" s="49"/>
      <c r="K34" s="50"/>
      <c r="L34" s="49"/>
      <c r="M34" s="49"/>
      <c r="N34" s="51"/>
      <c r="O34" s="51"/>
      <c r="Q34" s="56"/>
      <c r="R34" s="56"/>
      <c r="S34" s="56"/>
      <c r="T34" s="56"/>
      <c r="U34" s="56"/>
      <c r="V34" s="56"/>
      <c r="W34" s="56"/>
      <c r="X34" s="56"/>
    </row>
    <row r="35" spans="2:24" s="21" customFormat="1" ht="15">
      <c r="Q35" s="56"/>
      <c r="R35" s="56"/>
      <c r="S35" s="56"/>
      <c r="T35" s="56"/>
      <c r="U35" s="56"/>
      <c r="V35" s="56"/>
      <c r="W35" s="56"/>
      <c r="X35" s="56"/>
    </row>
    <row r="36" spans="2:24" s="21" customFormat="1" ht="15">
      <c r="B36" s="55" t="s">
        <v>51</v>
      </c>
      <c r="Q36" s="56"/>
      <c r="R36" s="56"/>
      <c r="S36" s="56"/>
      <c r="T36" s="56"/>
      <c r="U36" s="56"/>
      <c r="V36" s="56"/>
      <c r="W36" s="56"/>
      <c r="X36" s="56"/>
    </row>
    <row r="37" spans="2:24" s="21" customFormat="1" ht="15"/>
  </sheetData>
  <phoneticPr fontId="1" type="noConversion"/>
  <printOptions horizontalCentered="1"/>
  <pageMargins left="0.75" right="0.75" top="1" bottom="1" header="0.5" footer="0.5"/>
  <pageSetup scale="73" fitToWidth="0" fitToHeight="0" orientation="landscape" r:id="rId1"/>
  <headerFooter alignWithMargins="0">
    <oddFooter>&amp;R&amp;"Arial,Bold"&amp;12Core Laboratories</oddFooter>
  </headerFooter>
  <ignoredErrors>
    <ignoredError sqref="Q12:Q33"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4E165-CDD1-438F-9BF7-4A2E70EB2A37}">
  <sheetPr codeName="Sheet3">
    <pageSetUpPr fitToPage="1"/>
  </sheetPr>
  <dimension ref="A1:U1"/>
  <sheetViews>
    <sheetView view="pageBreakPreview" zoomScaleNormal="100" zoomScaleSheetLayoutView="100" workbookViewId="0">
      <selection activeCell="Y28" sqref="Y28"/>
    </sheetView>
  </sheetViews>
  <sheetFormatPr defaultRowHeight="12.75"/>
  <sheetData>
    <row r="1" spans="1:21" s="2" customFormat="1" ht="15">
      <c r="A1" s="1" t="str">
        <f>XRD_Data!A1</f>
        <v>Tamboran Resources Ltd</v>
      </c>
      <c r="B1" s="1"/>
      <c r="C1" s="1"/>
      <c r="D1" s="1"/>
      <c r="E1" s="1" t="str">
        <f>XRD_Data!A2</f>
        <v>Shenandoah S-1</v>
      </c>
      <c r="F1" s="1"/>
      <c r="G1" s="1"/>
      <c r="H1" s="1"/>
      <c r="I1" s="1"/>
      <c r="J1" s="1" t="str">
        <f>XRD_Data!O1</f>
        <v>2400785G</v>
      </c>
      <c r="L1" s="1" t="str">
        <f>XRD_Data!A1</f>
        <v>Tamboran Resources Ltd</v>
      </c>
      <c r="M1" s="1"/>
      <c r="N1" s="1"/>
      <c r="O1" s="1"/>
      <c r="P1" s="1" t="str">
        <f>XRD_Data!A2</f>
        <v>Shenandoah S-1</v>
      </c>
      <c r="Q1" s="1"/>
      <c r="R1" s="1"/>
      <c r="S1" s="1"/>
      <c r="T1" s="1"/>
      <c r="U1" s="1" t="str">
        <f>XRD_Data!O1</f>
        <v>2400785G</v>
      </c>
    </row>
  </sheetData>
  <printOptions horizontalCentered="1"/>
  <pageMargins left="0.1" right="0.1" top="0.5" bottom="0.5" header="0.3" footer="0.3"/>
  <pageSetup fitToWidth="2"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5:J13"/>
  <sheetViews>
    <sheetView view="pageLayout" zoomScaleNormal="100" workbookViewId="0"/>
  </sheetViews>
  <sheetFormatPr defaultRowHeight="12.75"/>
  <sheetData>
    <row r="5" spans="1:10" ht="15">
      <c r="A5" s="1" t="s">
        <v>52</v>
      </c>
    </row>
    <row r="6" spans="1:10" ht="114.75" customHeight="1">
      <c r="A6" s="64" t="s">
        <v>53</v>
      </c>
      <c r="B6" s="64"/>
      <c r="C6" s="64"/>
      <c r="D6" s="64"/>
      <c r="E6" s="64"/>
      <c r="F6" s="64"/>
      <c r="G6" s="64"/>
      <c r="H6" s="64"/>
      <c r="I6" s="64"/>
      <c r="J6" s="64"/>
    </row>
    <row r="8" spans="1:10" ht="15">
      <c r="A8" s="1" t="s">
        <v>54</v>
      </c>
    </row>
    <row r="9" spans="1:10" ht="88.5" customHeight="1">
      <c r="A9" s="64" t="s">
        <v>55</v>
      </c>
      <c r="B9" s="64"/>
      <c r="C9" s="64"/>
      <c r="D9" s="64"/>
      <c r="E9" s="64"/>
      <c r="F9" s="64"/>
      <c r="G9" s="64"/>
      <c r="H9" s="64"/>
      <c r="I9" s="64"/>
      <c r="J9" s="64"/>
    </row>
    <row r="11" spans="1:10" ht="64.5" customHeight="1">
      <c r="A11" s="64" t="s">
        <v>56</v>
      </c>
      <c r="B11" s="64"/>
      <c r="C11" s="64"/>
      <c r="D11" s="64"/>
      <c r="E11" s="64"/>
      <c r="F11" s="64"/>
      <c r="G11" s="64"/>
      <c r="H11" s="64"/>
      <c r="I11" s="64"/>
      <c r="J11" s="64"/>
    </row>
    <row r="13" spans="1:10" ht="51.75" customHeight="1">
      <c r="A13" s="64" t="s">
        <v>57</v>
      </c>
      <c r="B13" s="64"/>
      <c r="C13" s="64"/>
      <c r="D13" s="64"/>
      <c r="E13" s="64"/>
      <c r="F13" s="64"/>
      <c r="G13" s="64"/>
      <c r="H13" s="64"/>
      <c r="I13" s="64"/>
      <c r="J13" s="64"/>
    </row>
  </sheetData>
  <mergeCells count="4">
    <mergeCell ref="A6:J6"/>
    <mergeCell ref="A9:J9"/>
    <mergeCell ref="A11:J11"/>
    <mergeCell ref="A13:J13"/>
  </mergeCells>
  <pageMargins left="0.7" right="0.7" top="0.75" bottom="0.75" header="0.3" footer="0.3"/>
  <pageSetup fitToWidth="0" orientation="portrait" verticalDpi="300" r:id="rId1"/>
  <headerFooter>
    <oddHeader>&amp;C&amp;"-,Bold"&amp;12Core Laboratories XRD
Whole-Rock and Clay Fraction Analytical Procedures</oddHeader>
    <oddFooter>&amp;R&amp;"Arial,Bold"&amp;12Core Laboratories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650d5d-0a32-4634-94c7-cf618bfe6ce7">
      <Terms xmlns="http://schemas.microsoft.com/office/infopath/2007/PartnerControls"/>
    </lcf76f155ced4ddcb4097134ff3c332f>
    <TaxCatchAll xmlns="91b2a7b6-93e0-4f16-b29e-13ca71047dc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8B124D3B81384FBACDF3F11E69171E" ma:contentTypeVersion="15" ma:contentTypeDescription="Create a new document." ma:contentTypeScope="" ma:versionID="92ea880497a79bf906748a7a494f30f7">
  <xsd:schema xmlns:xsd="http://www.w3.org/2001/XMLSchema" xmlns:xs="http://www.w3.org/2001/XMLSchema" xmlns:p="http://schemas.microsoft.com/office/2006/metadata/properties" xmlns:ns2="91b2a7b6-93e0-4f16-b29e-13ca71047dc7" xmlns:ns3="0d650d5d-0a32-4634-94c7-cf618bfe6ce7" targetNamespace="http://schemas.microsoft.com/office/2006/metadata/properties" ma:root="true" ma:fieldsID="4de4b8efe4e96d11f9da39c009f323fb" ns2:_="" ns3:_="">
    <xsd:import namespace="91b2a7b6-93e0-4f16-b29e-13ca71047dc7"/>
    <xsd:import namespace="0d650d5d-0a32-4634-94c7-cf618bfe6ce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b2a7b6-93e0-4f16-b29e-13ca71047dc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b26045e-02d4-4018-9a25-df90145f1175}" ma:internalName="TaxCatchAll" ma:showField="CatchAllData" ma:web="91b2a7b6-93e0-4f16-b29e-13ca71047dc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d650d5d-0a32-4634-94c7-cf618bfe6ce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04134c7d-eeeb-4427-82b7-5cffdfe812b2"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DC921B-7526-4E77-8AE2-62DF36F322B1}"/>
</file>

<file path=customXml/itemProps2.xml><?xml version="1.0" encoding="utf-8"?>
<ds:datastoreItem xmlns:ds="http://schemas.openxmlformats.org/officeDocument/2006/customXml" ds:itemID="{E5BB34C3-0803-4FAC-8328-AF59DB8FBB7E}"/>
</file>

<file path=customXml/itemProps3.xml><?xml version="1.0" encoding="utf-8"?>
<ds:datastoreItem xmlns:ds="http://schemas.openxmlformats.org/officeDocument/2006/customXml" ds:itemID="{995CBB03-AB10-4E10-9FE1-33BFB5F66233}"/>
</file>

<file path=docProps/app.xml><?xml version="1.0" encoding="utf-8"?>
<Properties xmlns="http://schemas.openxmlformats.org/officeDocument/2006/extended-properties" xmlns:vt="http://schemas.openxmlformats.org/officeDocument/2006/docPropsVTypes">
  <Application>Microsoft Excel Online</Application>
  <Manager/>
  <Company>Core Laboratories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Stephanie Livesay</dc:creator>
  <cp:keywords/>
  <dc:description/>
  <cp:lastModifiedBy>Carl Altmann</cp:lastModifiedBy>
  <cp:revision/>
  <dcterms:created xsi:type="dcterms:W3CDTF">2014-03-07T16:33:43Z</dcterms:created>
  <dcterms:modified xsi:type="dcterms:W3CDTF">2024-04-17T01:08:20Z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0x0101004A8B124D3B81384FBACDF3F11E69171E</vt:lpwstr>
  </property>
  <property fmtid="{D5CDD505-2E9C-101B-9397-08002B2CF9AE}" pid="3" name="MediaServiceImageTags">
    <vt:lpwstr/>
  </property>
</Properties>
</file>